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3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ovvie\Dropbox\master rescue\thesis files visbek\docs\"/>
    </mc:Choice>
  </mc:AlternateContent>
  <bookViews>
    <workbookView xWindow="0" yWindow="0" windowWidth="4680" windowHeight="2895" activeTab="3"/>
  </bookViews>
  <sheets>
    <sheet name="2011" sheetId="6" r:id="rId1"/>
    <sheet name="2012" sheetId="7" r:id="rId2"/>
    <sheet name="2013s" sheetId="8" r:id="rId3"/>
    <sheet name="Sheet3" sheetId="10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8" i="8" l="1"/>
  <c r="J81" i="6" l="1"/>
  <c r="J166" i="6"/>
  <c r="J237" i="8"/>
  <c r="F188" i="8"/>
  <c r="J159" i="8"/>
  <c r="AA158" i="7"/>
  <c r="Z403" i="8"/>
  <c r="J154" i="6" l="1"/>
  <c r="K154" i="6"/>
  <c r="L154" i="6"/>
  <c r="M154" i="6"/>
  <c r="N154" i="6"/>
  <c r="O154" i="6"/>
  <c r="P154" i="6"/>
  <c r="Q154" i="6"/>
  <c r="R154" i="6"/>
  <c r="S154" i="6"/>
  <c r="T154" i="6"/>
  <c r="U154" i="6"/>
  <c r="V154" i="6"/>
  <c r="W154" i="6"/>
  <c r="X154" i="6"/>
  <c r="Y154" i="6"/>
  <c r="Z154" i="6"/>
  <c r="AA154" i="6"/>
  <c r="AB154" i="6"/>
  <c r="AC154" i="6"/>
  <c r="AD154" i="6"/>
  <c r="AE154" i="6"/>
  <c r="AF154" i="6"/>
  <c r="AG154" i="6"/>
  <c r="AH154" i="6"/>
  <c r="AI154" i="6"/>
  <c r="AJ154" i="6"/>
  <c r="AK154" i="6"/>
  <c r="AL154" i="6"/>
  <c r="AM154" i="6"/>
  <c r="AN154" i="6"/>
  <c r="AO154" i="6"/>
  <c r="AP154" i="6"/>
  <c r="AQ154" i="6"/>
  <c r="AR154" i="6"/>
  <c r="AS154" i="6"/>
  <c r="AT154" i="6"/>
  <c r="AU154" i="6"/>
  <c r="AV154" i="6"/>
  <c r="AW154" i="6"/>
  <c r="AX154" i="6"/>
  <c r="AY154" i="6"/>
  <c r="AZ154" i="6"/>
  <c r="BA154" i="6"/>
  <c r="BB154" i="6"/>
  <c r="BC154" i="6"/>
  <c r="BD154" i="6"/>
  <c r="BE154" i="6"/>
  <c r="BF154" i="6"/>
  <c r="BG154" i="6"/>
  <c r="BH154" i="6"/>
  <c r="BI154" i="6"/>
  <c r="F440" i="7" l="1"/>
  <c r="AZ496" i="7"/>
  <c r="AR496" i="7"/>
  <c r="AJ496" i="7"/>
  <c r="AH496" i="7"/>
  <c r="AA496" i="7"/>
  <c r="Z496" i="7"/>
  <c r="R496" i="7"/>
  <c r="N496" i="7"/>
  <c r="L496" i="7"/>
  <c r="K496" i="7"/>
  <c r="J496" i="7"/>
  <c r="AW491" i="7"/>
  <c r="AV491" i="7"/>
  <c r="R491" i="7"/>
  <c r="P491" i="7"/>
  <c r="K491" i="7"/>
  <c r="BI489" i="7"/>
  <c r="BI491" i="7" s="1"/>
  <c r="BH489" i="7"/>
  <c r="BH491" i="7" s="1"/>
  <c r="BG489" i="7"/>
  <c r="BG496" i="7" s="1"/>
  <c r="BF489" i="7"/>
  <c r="BF491" i="7" s="1"/>
  <c r="BE489" i="7"/>
  <c r="BE496" i="7" s="1"/>
  <c r="BD489" i="7"/>
  <c r="BD496" i="7" s="1"/>
  <c r="BC489" i="7"/>
  <c r="BC496" i="7" s="1"/>
  <c r="BB489" i="7"/>
  <c r="BB491" i="7" s="1"/>
  <c r="BA489" i="7"/>
  <c r="BA491" i="7" s="1"/>
  <c r="AZ489" i="7"/>
  <c r="AZ491" i="7" s="1"/>
  <c r="AY489" i="7"/>
  <c r="AY491" i="7" s="1"/>
  <c r="AX489" i="7"/>
  <c r="AX496" i="7" s="1"/>
  <c r="AW489" i="7"/>
  <c r="AW496" i="7" s="1"/>
  <c r="AV489" i="7"/>
  <c r="AV496" i="7" s="1"/>
  <c r="AU489" i="7"/>
  <c r="AU496" i="7" s="1"/>
  <c r="AT489" i="7"/>
  <c r="AT491" i="7" s="1"/>
  <c r="AS489" i="7"/>
  <c r="AS496" i="7" s="1"/>
  <c r="AR489" i="7"/>
  <c r="AR491" i="7" s="1"/>
  <c r="AQ489" i="7"/>
  <c r="AQ496" i="7" s="1"/>
  <c r="AP489" i="7"/>
  <c r="AP496" i="7" s="1"/>
  <c r="AO489" i="7"/>
  <c r="AO496" i="7" s="1"/>
  <c r="AN489" i="7"/>
  <c r="AN496" i="7" s="1"/>
  <c r="AM489" i="7"/>
  <c r="AM496" i="7" s="1"/>
  <c r="AL489" i="7"/>
  <c r="AL491" i="7" s="1"/>
  <c r="AK489" i="7"/>
  <c r="AK491" i="7" s="1"/>
  <c r="AJ489" i="7"/>
  <c r="AJ491" i="7" s="1"/>
  <c r="AI489" i="7"/>
  <c r="AI491" i="7" s="1"/>
  <c r="AH489" i="7"/>
  <c r="AH491" i="7" s="1"/>
  <c r="AG489" i="7"/>
  <c r="AG496" i="7" s="1"/>
  <c r="AF489" i="7"/>
  <c r="AF496" i="7" s="1"/>
  <c r="AE489" i="7"/>
  <c r="AE496" i="7" s="1"/>
  <c r="AD489" i="7"/>
  <c r="AD491" i="7" s="1"/>
  <c r="AC489" i="7"/>
  <c r="AC491" i="7" s="1"/>
  <c r="AB489" i="7"/>
  <c r="AB491" i="7" s="1"/>
  <c r="AA489" i="7"/>
  <c r="AA491" i="7" s="1"/>
  <c r="Z489" i="7"/>
  <c r="Z491" i="7" s="1"/>
  <c r="Y489" i="7"/>
  <c r="Y496" i="7" s="1"/>
  <c r="X489" i="7"/>
  <c r="X496" i="7" s="1"/>
  <c r="W489" i="7"/>
  <c r="W496" i="7" s="1"/>
  <c r="V489" i="7"/>
  <c r="V491" i="7" s="1"/>
  <c r="U489" i="7"/>
  <c r="U491" i="7" s="1"/>
  <c r="T489" i="7"/>
  <c r="T491" i="7" s="1"/>
  <c r="S489" i="7"/>
  <c r="S496" i="7" s="1"/>
  <c r="R489" i="7"/>
  <c r="Q489" i="7"/>
  <c r="Q496" i="7" s="1"/>
  <c r="P489" i="7"/>
  <c r="P496" i="7" s="1"/>
  <c r="O489" i="7"/>
  <c r="O496" i="7" s="1"/>
  <c r="N489" i="7"/>
  <c r="N491" i="7" s="1"/>
  <c r="M489" i="7"/>
  <c r="M491" i="7" s="1"/>
  <c r="L489" i="7"/>
  <c r="L491" i="7" s="1"/>
  <c r="K489" i="7"/>
  <c r="J489" i="7"/>
  <c r="O474" i="7"/>
  <c r="N474" i="7"/>
  <c r="M474" i="7"/>
  <c r="K474" i="7"/>
  <c r="P473" i="7"/>
  <c r="P474" i="7" s="1"/>
  <c r="O473" i="7"/>
  <c r="N473" i="7"/>
  <c r="M473" i="7"/>
  <c r="L473" i="7"/>
  <c r="L474" i="7" s="1"/>
  <c r="K473" i="7"/>
  <c r="J473" i="7"/>
  <c r="J474" i="7" s="1"/>
  <c r="P457" i="7"/>
  <c r="L457" i="7"/>
  <c r="P456" i="7"/>
  <c r="O456" i="7"/>
  <c r="O457" i="7" s="1"/>
  <c r="N456" i="7"/>
  <c r="N457" i="7" s="1"/>
  <c r="M456" i="7"/>
  <c r="M457" i="7" s="1"/>
  <c r="L456" i="7"/>
  <c r="K456" i="7"/>
  <c r="K457" i="7" s="1"/>
  <c r="J456" i="7"/>
  <c r="J457" i="7" s="1"/>
  <c r="S440" i="7"/>
  <c r="Q440" i="7"/>
  <c r="K440" i="7"/>
  <c r="J440" i="7"/>
  <c r="U439" i="7"/>
  <c r="U440" i="7" s="1"/>
  <c r="T439" i="7"/>
  <c r="T440" i="7" s="1"/>
  <c r="S439" i="7"/>
  <c r="R439" i="7"/>
  <c r="R440" i="7" s="1"/>
  <c r="Q439" i="7"/>
  <c r="P439" i="7"/>
  <c r="P440" i="7" s="1"/>
  <c r="O439" i="7"/>
  <c r="O440" i="7" s="1"/>
  <c r="N439" i="7"/>
  <c r="N440" i="7" s="1"/>
  <c r="M439" i="7"/>
  <c r="M440" i="7" s="1"/>
  <c r="L439" i="7"/>
  <c r="L440" i="7" s="1"/>
  <c r="K439" i="7"/>
  <c r="J439" i="7"/>
  <c r="J523" i="6"/>
  <c r="AM518" i="6"/>
  <c r="AM426" i="6"/>
  <c r="F454" i="6"/>
  <c r="BE518" i="6"/>
  <c r="AU518" i="6"/>
  <c r="AQ518" i="6"/>
  <c r="AI518" i="6"/>
  <c r="AF518" i="6"/>
  <c r="AD518" i="6"/>
  <c r="AA518" i="6"/>
  <c r="Z518" i="6"/>
  <c r="X518" i="6"/>
  <c r="V518" i="6"/>
  <c r="S518" i="6"/>
  <c r="R518" i="6"/>
  <c r="P518" i="6"/>
  <c r="N518" i="6"/>
  <c r="K518" i="6"/>
  <c r="J518" i="6"/>
  <c r="BE513" i="6"/>
  <c r="BB513" i="6"/>
  <c r="AL513" i="6"/>
  <c r="Q513" i="6"/>
  <c r="P513" i="6"/>
  <c r="BI511" i="6"/>
  <c r="BI513" i="6" s="1"/>
  <c r="BH511" i="6"/>
  <c r="BH513" i="6" s="1"/>
  <c r="BG511" i="6"/>
  <c r="BG513" i="6" s="1"/>
  <c r="BF511" i="6"/>
  <c r="BF513" i="6" s="1"/>
  <c r="BE511" i="6"/>
  <c r="BD511" i="6"/>
  <c r="BD518" i="6" s="1"/>
  <c r="BC511" i="6"/>
  <c r="BC518" i="6" s="1"/>
  <c r="BB511" i="6"/>
  <c r="BB518" i="6" s="1"/>
  <c r="BA511" i="6"/>
  <c r="BA513" i="6" s="1"/>
  <c r="AZ511" i="6"/>
  <c r="AZ513" i="6" s="1"/>
  <c r="AY511" i="6"/>
  <c r="AY513" i="6" s="1"/>
  <c r="AX511" i="6"/>
  <c r="AX513" i="6" s="1"/>
  <c r="AW511" i="6"/>
  <c r="AW513" i="6" s="1"/>
  <c r="AV511" i="6"/>
  <c r="AV518" i="6" s="1"/>
  <c r="AU511" i="6"/>
  <c r="AU513" i="6" s="1"/>
  <c r="AT511" i="6"/>
  <c r="AT518" i="6" s="1"/>
  <c r="AS511" i="6"/>
  <c r="AS513" i="6" s="1"/>
  <c r="AR511" i="6"/>
  <c r="AR513" i="6" s="1"/>
  <c r="AQ511" i="6"/>
  <c r="AQ513" i="6" s="1"/>
  <c r="AP511" i="6"/>
  <c r="AP513" i="6" s="1"/>
  <c r="AO511" i="6"/>
  <c r="AO518" i="6" s="1"/>
  <c r="AN511" i="6"/>
  <c r="AN518" i="6" s="1"/>
  <c r="AM511" i="6"/>
  <c r="AM513" i="6" s="1"/>
  <c r="AL511" i="6"/>
  <c r="AL518" i="6" s="1"/>
  <c r="AK511" i="6"/>
  <c r="AK513" i="6" s="1"/>
  <c r="AJ511" i="6"/>
  <c r="AJ513" i="6" s="1"/>
  <c r="AI511" i="6"/>
  <c r="AI513" i="6" s="1"/>
  <c r="AH511" i="6"/>
  <c r="AH513" i="6" s="1"/>
  <c r="AG511" i="6"/>
  <c r="AG518" i="6" s="1"/>
  <c r="AF511" i="6"/>
  <c r="AF513" i="6" s="1"/>
  <c r="AE511" i="6"/>
  <c r="AE518" i="6" s="1"/>
  <c r="AD511" i="6"/>
  <c r="AD513" i="6" s="1"/>
  <c r="AC511" i="6"/>
  <c r="AC513" i="6" s="1"/>
  <c r="AB511" i="6"/>
  <c r="AB513" i="6" s="1"/>
  <c r="AA511" i="6"/>
  <c r="AA513" i="6" s="1"/>
  <c r="Z511" i="6"/>
  <c r="Z513" i="6" s="1"/>
  <c r="Y511" i="6"/>
  <c r="Y518" i="6" s="1"/>
  <c r="X511" i="6"/>
  <c r="X513" i="6" s="1"/>
  <c r="W511" i="6"/>
  <c r="W518" i="6" s="1"/>
  <c r="V511" i="6"/>
  <c r="V513" i="6" s="1"/>
  <c r="U511" i="6"/>
  <c r="U513" i="6" s="1"/>
  <c r="T511" i="6"/>
  <c r="T513" i="6" s="1"/>
  <c r="S511" i="6"/>
  <c r="S513" i="6" s="1"/>
  <c r="R511" i="6"/>
  <c r="R513" i="6" s="1"/>
  <c r="Q511" i="6"/>
  <c r="Q518" i="6" s="1"/>
  <c r="P511" i="6"/>
  <c r="O511" i="6"/>
  <c r="O518" i="6" s="1"/>
  <c r="N511" i="6"/>
  <c r="N513" i="6" s="1"/>
  <c r="M511" i="6"/>
  <c r="M513" i="6" s="1"/>
  <c r="L511" i="6"/>
  <c r="L513" i="6" s="1"/>
  <c r="K511" i="6"/>
  <c r="K513" i="6" s="1"/>
  <c r="J511" i="6"/>
  <c r="P490" i="6"/>
  <c r="M490" i="6"/>
  <c r="L490" i="6"/>
  <c r="J490" i="6"/>
  <c r="P489" i="6"/>
  <c r="O489" i="6"/>
  <c r="O490" i="6" s="1"/>
  <c r="N489" i="6"/>
  <c r="N490" i="6" s="1"/>
  <c r="M489" i="6"/>
  <c r="L489" i="6"/>
  <c r="K489" i="6"/>
  <c r="K490" i="6" s="1"/>
  <c r="J489" i="6"/>
  <c r="O471" i="6"/>
  <c r="J471" i="6"/>
  <c r="P470" i="6"/>
  <c r="P471" i="6" s="1"/>
  <c r="O470" i="6"/>
  <c r="N470" i="6"/>
  <c r="N471" i="6" s="1"/>
  <c r="M470" i="6"/>
  <c r="M471" i="6" s="1"/>
  <c r="L470" i="6"/>
  <c r="L471" i="6" s="1"/>
  <c r="K470" i="6"/>
  <c r="K471" i="6" s="1"/>
  <c r="J470" i="6"/>
  <c r="Q454" i="6"/>
  <c r="P454" i="6"/>
  <c r="N454" i="6"/>
  <c r="U453" i="6"/>
  <c r="U454" i="6" s="1"/>
  <c r="T453" i="6"/>
  <c r="T454" i="6" s="1"/>
  <c r="S453" i="6"/>
  <c r="S454" i="6" s="1"/>
  <c r="R453" i="6"/>
  <c r="R454" i="6" s="1"/>
  <c r="Q453" i="6"/>
  <c r="P453" i="6"/>
  <c r="O453" i="6"/>
  <c r="O454" i="6" s="1"/>
  <c r="N453" i="6"/>
  <c r="M453" i="6"/>
  <c r="M454" i="6" s="1"/>
  <c r="L453" i="6"/>
  <c r="L454" i="6" s="1"/>
  <c r="K453" i="6"/>
  <c r="K454" i="6" s="1"/>
  <c r="J453" i="6"/>
  <c r="J454" i="6" s="1"/>
  <c r="F437" i="8"/>
  <c r="F352" i="8"/>
  <c r="F110" i="8"/>
  <c r="F24" i="8"/>
  <c r="BH493" i="8"/>
  <c r="BE493" i="8"/>
  <c r="AM493" i="8"/>
  <c r="AI493" i="8"/>
  <c r="V493" i="8"/>
  <c r="Q493" i="8"/>
  <c r="BH488" i="8"/>
  <c r="BE488" i="8"/>
  <c r="AS488" i="8"/>
  <c r="AR488" i="8"/>
  <c r="AM488" i="8"/>
  <c r="AL488" i="8"/>
  <c r="AI488" i="8"/>
  <c r="AC488" i="8"/>
  <c r="V488" i="8"/>
  <c r="U488" i="8"/>
  <c r="N488" i="8"/>
  <c r="BI486" i="8"/>
  <c r="BI493" i="8" s="1"/>
  <c r="BG486" i="8"/>
  <c r="BG488" i="8" s="1"/>
  <c r="BF486" i="8"/>
  <c r="BD486" i="8"/>
  <c r="BD493" i="8" s="1"/>
  <c r="BC486" i="8"/>
  <c r="BC493" i="8" s="1"/>
  <c r="BB486" i="8"/>
  <c r="BB493" i="8" s="1"/>
  <c r="BA486" i="8"/>
  <c r="BA493" i="8" s="1"/>
  <c r="AZ486" i="8"/>
  <c r="AZ493" i="8" s="1"/>
  <c r="AY486" i="8"/>
  <c r="AY488" i="8" s="1"/>
  <c r="AX486" i="8"/>
  <c r="AX488" i="8" s="1"/>
  <c r="AW486" i="8"/>
  <c r="AW488" i="8" s="1"/>
  <c r="AV486" i="8"/>
  <c r="AV493" i="8" s="1"/>
  <c r="AU486" i="8"/>
  <c r="AU493" i="8" s="1"/>
  <c r="AT486" i="8"/>
  <c r="AT493" i="8" s="1"/>
  <c r="AS486" i="8"/>
  <c r="AS493" i="8" s="1"/>
  <c r="AR486" i="8"/>
  <c r="AR493" i="8" s="1"/>
  <c r="AQ486" i="8"/>
  <c r="AQ488" i="8" s="1"/>
  <c r="AP486" i="8"/>
  <c r="AP488" i="8" s="1"/>
  <c r="AO486" i="8"/>
  <c r="AO488" i="8" s="1"/>
  <c r="AN486" i="8"/>
  <c r="AN493" i="8" s="1"/>
  <c r="AM486" i="8"/>
  <c r="AL486" i="8"/>
  <c r="AL493" i="8" s="1"/>
  <c r="AK486" i="8"/>
  <c r="AK493" i="8" s="1"/>
  <c r="AJ486" i="8"/>
  <c r="AJ493" i="8" s="1"/>
  <c r="AH486" i="8"/>
  <c r="AH488" i="8" s="1"/>
  <c r="AG486" i="8"/>
  <c r="AG488" i="8" s="1"/>
  <c r="AF486" i="8"/>
  <c r="AE486" i="8"/>
  <c r="AE493" i="8" s="1"/>
  <c r="AD486" i="8"/>
  <c r="AD493" i="8" s="1"/>
  <c r="AC486" i="8"/>
  <c r="AC493" i="8" s="1"/>
  <c r="AB486" i="8"/>
  <c r="AB493" i="8" s="1"/>
  <c r="AA486" i="8"/>
  <c r="AA488" i="8" s="1"/>
  <c r="Z486" i="8"/>
  <c r="Z488" i="8" s="1"/>
  <c r="Y486" i="8"/>
  <c r="Y488" i="8" s="1"/>
  <c r="X486" i="8"/>
  <c r="W486" i="8"/>
  <c r="W493" i="8" s="1"/>
  <c r="V486" i="8"/>
  <c r="U486" i="8"/>
  <c r="U493" i="8" s="1"/>
  <c r="T486" i="8"/>
  <c r="T493" i="8" s="1"/>
  <c r="S486" i="8"/>
  <c r="S488" i="8" s="1"/>
  <c r="R486" i="8"/>
  <c r="R488" i="8" s="1"/>
  <c r="Q486" i="8"/>
  <c r="Q488" i="8" s="1"/>
  <c r="P486" i="8"/>
  <c r="O486" i="8"/>
  <c r="O493" i="8" s="1"/>
  <c r="N486" i="8"/>
  <c r="N493" i="8" s="1"/>
  <c r="M486" i="8"/>
  <c r="M493" i="8" s="1"/>
  <c r="L486" i="8"/>
  <c r="L493" i="8" s="1"/>
  <c r="K486" i="8"/>
  <c r="K488" i="8" s="1"/>
  <c r="J486" i="8"/>
  <c r="P471" i="8"/>
  <c r="O471" i="8"/>
  <c r="N471" i="8"/>
  <c r="P470" i="8"/>
  <c r="N470" i="8"/>
  <c r="M470" i="8"/>
  <c r="M471" i="8" s="1"/>
  <c r="L470" i="8"/>
  <c r="L471" i="8" s="1"/>
  <c r="K470" i="8"/>
  <c r="K471" i="8" s="1"/>
  <c r="J470" i="8"/>
  <c r="J471" i="8" s="1"/>
  <c r="O454" i="8"/>
  <c r="N454" i="8"/>
  <c r="M454" i="8"/>
  <c r="P453" i="8"/>
  <c r="P454" i="8" s="1"/>
  <c r="N453" i="8"/>
  <c r="M453" i="8"/>
  <c r="L453" i="8"/>
  <c r="L454" i="8" s="1"/>
  <c r="K453" i="8"/>
  <c r="K454" i="8" s="1"/>
  <c r="J453" i="8"/>
  <c r="J454" i="8" s="1"/>
  <c r="R437" i="8"/>
  <c r="Q437" i="8"/>
  <c r="P437" i="8"/>
  <c r="U436" i="8"/>
  <c r="U437" i="8" s="1"/>
  <c r="T436" i="8"/>
  <c r="T437" i="8" s="1"/>
  <c r="S436" i="8"/>
  <c r="S437" i="8" s="1"/>
  <c r="R436" i="8"/>
  <c r="Q436" i="8"/>
  <c r="P436" i="8"/>
  <c r="O436" i="8"/>
  <c r="O437" i="8" s="1"/>
  <c r="N436" i="8"/>
  <c r="N437" i="8" s="1"/>
  <c r="M436" i="8"/>
  <c r="M437" i="8" s="1"/>
  <c r="L436" i="8"/>
  <c r="L437" i="8" s="1"/>
  <c r="K436" i="8"/>
  <c r="K437" i="8" s="1"/>
  <c r="J436" i="8"/>
  <c r="J437" i="8" s="1"/>
  <c r="BI408" i="8"/>
  <c r="BH408" i="8"/>
  <c r="BE408" i="8"/>
  <c r="BA408" i="8"/>
  <c r="AI408" i="8"/>
  <c r="AC408" i="8"/>
  <c r="X408" i="8"/>
  <c r="P408" i="8"/>
  <c r="M408" i="8"/>
  <c r="BI403" i="8"/>
  <c r="BH403" i="8"/>
  <c r="BE403" i="8"/>
  <c r="AW403" i="8"/>
  <c r="AT403" i="8"/>
  <c r="AI403" i="8"/>
  <c r="AD403" i="8"/>
  <c r="AC403" i="8"/>
  <c r="S403" i="8"/>
  <c r="R403" i="8"/>
  <c r="J403" i="8"/>
  <c r="BI401" i="8"/>
  <c r="BG401" i="8"/>
  <c r="BG408" i="8" s="1"/>
  <c r="BF401" i="8"/>
  <c r="BF408" i="8" s="1"/>
  <c r="BD401" i="8"/>
  <c r="BD403" i="8" s="1"/>
  <c r="BC401" i="8"/>
  <c r="BC403" i="8" s="1"/>
  <c r="BB401" i="8"/>
  <c r="BB408" i="8" s="1"/>
  <c r="BA401" i="8"/>
  <c r="BA403" i="8" s="1"/>
  <c r="AZ401" i="8"/>
  <c r="AZ408" i="8" s="1"/>
  <c r="AY401" i="8"/>
  <c r="AY408" i="8" s="1"/>
  <c r="AX401" i="8"/>
  <c r="AX408" i="8" s="1"/>
  <c r="AW401" i="8"/>
  <c r="AW408" i="8" s="1"/>
  <c r="AV401" i="8"/>
  <c r="AV403" i="8" s="1"/>
  <c r="AU401" i="8"/>
  <c r="AU403" i="8" s="1"/>
  <c r="AT401" i="8"/>
  <c r="AT408" i="8" s="1"/>
  <c r="AS401" i="8"/>
  <c r="AS403" i="8" s="1"/>
  <c r="AR401" i="8"/>
  <c r="AR408" i="8" s="1"/>
  <c r="AQ401" i="8"/>
  <c r="AQ408" i="8" s="1"/>
  <c r="AP401" i="8"/>
  <c r="AP408" i="8" s="1"/>
  <c r="AO401" i="8"/>
  <c r="AO408" i="8" s="1"/>
  <c r="AN401" i="8"/>
  <c r="AN403" i="8" s="1"/>
  <c r="AM401" i="8"/>
  <c r="AM403" i="8" s="1"/>
  <c r="AL401" i="8"/>
  <c r="AL408" i="8" s="1"/>
  <c r="AK401" i="8"/>
  <c r="AK403" i="8" s="1"/>
  <c r="AJ401" i="8"/>
  <c r="AJ408" i="8" s="1"/>
  <c r="AH401" i="8"/>
  <c r="AH408" i="8" s="1"/>
  <c r="AG401" i="8"/>
  <c r="AG403" i="8" s="1"/>
  <c r="AF401" i="8"/>
  <c r="AF403" i="8" s="1"/>
  <c r="AE401" i="8"/>
  <c r="AE403" i="8" s="1"/>
  <c r="AD401" i="8"/>
  <c r="AD408" i="8" s="1"/>
  <c r="AC401" i="8"/>
  <c r="AB401" i="8"/>
  <c r="AA401" i="8"/>
  <c r="AA408" i="8" s="1"/>
  <c r="Z401" i="8"/>
  <c r="Z408" i="8" s="1"/>
  <c r="Y401" i="8"/>
  <c r="Y403" i="8" s="1"/>
  <c r="X401" i="8"/>
  <c r="X403" i="8" s="1"/>
  <c r="W401" i="8"/>
  <c r="W403" i="8" s="1"/>
  <c r="V401" i="8"/>
  <c r="V408" i="8" s="1"/>
  <c r="U401" i="8"/>
  <c r="U403" i="8" s="1"/>
  <c r="T401" i="8"/>
  <c r="S401" i="8"/>
  <c r="S408" i="8" s="1"/>
  <c r="R401" i="8"/>
  <c r="R408" i="8" s="1"/>
  <c r="Q401" i="8"/>
  <c r="Q403" i="8" s="1"/>
  <c r="P401" i="8"/>
  <c r="P403" i="8" s="1"/>
  <c r="O401" i="8"/>
  <c r="O403" i="8" s="1"/>
  <c r="N401" i="8"/>
  <c r="N408" i="8" s="1"/>
  <c r="M401" i="8"/>
  <c r="M403" i="8" s="1"/>
  <c r="L401" i="8"/>
  <c r="K401" i="8"/>
  <c r="K408" i="8" s="1"/>
  <c r="J401" i="8"/>
  <c r="J408" i="8" s="1"/>
  <c r="O386" i="8"/>
  <c r="N386" i="8"/>
  <c r="L386" i="8"/>
  <c r="P385" i="8"/>
  <c r="P386" i="8" s="1"/>
  <c r="N385" i="8"/>
  <c r="M385" i="8"/>
  <c r="M386" i="8" s="1"/>
  <c r="L385" i="8"/>
  <c r="K385" i="8"/>
  <c r="K386" i="8" s="1"/>
  <c r="J385" i="8"/>
  <c r="J386" i="8" s="1"/>
  <c r="O369" i="8"/>
  <c r="N369" i="8"/>
  <c r="L369" i="8"/>
  <c r="J369" i="8"/>
  <c r="P368" i="8"/>
  <c r="P369" i="8" s="1"/>
  <c r="N368" i="8"/>
  <c r="M368" i="8"/>
  <c r="M369" i="8" s="1"/>
  <c r="L368" i="8"/>
  <c r="K368" i="8"/>
  <c r="K369" i="8" s="1"/>
  <c r="J368" i="8"/>
  <c r="Q352" i="8"/>
  <c r="P352" i="8"/>
  <c r="U351" i="8"/>
  <c r="U352" i="8" s="1"/>
  <c r="T351" i="8"/>
  <c r="T352" i="8" s="1"/>
  <c r="S351" i="8"/>
  <c r="S352" i="8" s="1"/>
  <c r="R351" i="8"/>
  <c r="R352" i="8" s="1"/>
  <c r="Q351" i="8"/>
  <c r="P351" i="8"/>
  <c r="O351" i="8"/>
  <c r="O352" i="8" s="1"/>
  <c r="N351" i="8"/>
  <c r="N352" i="8" s="1"/>
  <c r="M351" i="8"/>
  <c r="M352" i="8" s="1"/>
  <c r="L351" i="8"/>
  <c r="L352" i="8" s="1"/>
  <c r="K351" i="8"/>
  <c r="K352" i="8" s="1"/>
  <c r="J351" i="8"/>
  <c r="J352" i="8" s="1"/>
  <c r="BH327" i="8"/>
  <c r="BE327" i="8"/>
  <c r="AI327" i="8"/>
  <c r="AG327" i="8"/>
  <c r="Y327" i="8"/>
  <c r="T327" i="8"/>
  <c r="Q327" i="8"/>
  <c r="BH322" i="8"/>
  <c r="BE322" i="8"/>
  <c r="BB322" i="8"/>
  <c r="AT322" i="8"/>
  <c r="AP322" i="8"/>
  <c r="AM322" i="8"/>
  <c r="AI322" i="8"/>
  <c r="V322" i="8"/>
  <c r="BI320" i="8"/>
  <c r="BI322" i="8" s="1"/>
  <c r="BG320" i="8"/>
  <c r="BG322" i="8" s="1"/>
  <c r="BF320" i="8"/>
  <c r="BD320" i="8"/>
  <c r="BD327" i="8" s="1"/>
  <c r="BC320" i="8"/>
  <c r="BC327" i="8" s="1"/>
  <c r="BB320" i="8"/>
  <c r="BB327" i="8" s="1"/>
  <c r="BA320" i="8"/>
  <c r="BA322" i="8" s="1"/>
  <c r="AZ320" i="8"/>
  <c r="AZ322" i="8" s="1"/>
  <c r="AY320" i="8"/>
  <c r="AY322" i="8" s="1"/>
  <c r="AX320" i="8"/>
  <c r="AX327" i="8" s="1"/>
  <c r="AW320" i="8"/>
  <c r="AW322" i="8" s="1"/>
  <c r="AV320" i="8"/>
  <c r="AV327" i="8" s="1"/>
  <c r="AU320" i="8"/>
  <c r="AU327" i="8" s="1"/>
  <c r="AT320" i="8"/>
  <c r="AT327" i="8" s="1"/>
  <c r="AS320" i="8"/>
  <c r="AS322" i="8" s="1"/>
  <c r="AR320" i="8"/>
  <c r="AR322" i="8" s="1"/>
  <c r="AQ320" i="8"/>
  <c r="AQ322" i="8" s="1"/>
  <c r="AP320" i="8"/>
  <c r="AP327" i="8" s="1"/>
  <c r="AO320" i="8"/>
  <c r="AO322" i="8" s="1"/>
  <c r="AN320" i="8"/>
  <c r="AN327" i="8" s="1"/>
  <c r="AM320" i="8"/>
  <c r="AM327" i="8" s="1"/>
  <c r="AL320" i="8"/>
  <c r="AL327" i="8" s="1"/>
  <c r="AK320" i="8"/>
  <c r="AK322" i="8" s="1"/>
  <c r="AJ320" i="8"/>
  <c r="AJ322" i="8" s="1"/>
  <c r="AH320" i="8"/>
  <c r="AH327" i="8" s="1"/>
  <c r="AG320" i="8"/>
  <c r="AG322" i="8" s="1"/>
  <c r="AF320" i="8"/>
  <c r="AE320" i="8"/>
  <c r="AE327" i="8" s="1"/>
  <c r="AD320" i="8"/>
  <c r="AD327" i="8" s="1"/>
  <c r="AC320" i="8"/>
  <c r="AC322" i="8" s="1"/>
  <c r="AB320" i="8"/>
  <c r="AB322" i="8" s="1"/>
  <c r="AA320" i="8"/>
  <c r="AA322" i="8" s="1"/>
  <c r="Z320" i="8"/>
  <c r="Z327" i="8" s="1"/>
  <c r="Y320" i="8"/>
  <c r="Y322" i="8" s="1"/>
  <c r="X320" i="8"/>
  <c r="W320" i="8"/>
  <c r="W327" i="8" s="1"/>
  <c r="V320" i="8"/>
  <c r="V327" i="8" s="1"/>
  <c r="U320" i="8"/>
  <c r="U322" i="8" s="1"/>
  <c r="T320" i="8"/>
  <c r="T322" i="8" s="1"/>
  <c r="S320" i="8"/>
  <c r="S322" i="8" s="1"/>
  <c r="R320" i="8"/>
  <c r="R327" i="8" s="1"/>
  <c r="Q320" i="8"/>
  <c r="Q322" i="8" s="1"/>
  <c r="P320" i="8"/>
  <c r="O320" i="8"/>
  <c r="O327" i="8" s="1"/>
  <c r="N320" i="8"/>
  <c r="N327" i="8" s="1"/>
  <c r="M320" i="8"/>
  <c r="M322" i="8" s="1"/>
  <c r="L320" i="8"/>
  <c r="L322" i="8" s="1"/>
  <c r="K320" i="8"/>
  <c r="J320" i="8"/>
  <c r="J327" i="8" s="1"/>
  <c r="P305" i="8"/>
  <c r="O305" i="8"/>
  <c r="N305" i="8"/>
  <c r="K305" i="8"/>
  <c r="J305" i="8"/>
  <c r="P304" i="8"/>
  <c r="N304" i="8"/>
  <c r="M304" i="8"/>
  <c r="M305" i="8" s="1"/>
  <c r="L304" i="8"/>
  <c r="L305" i="8" s="1"/>
  <c r="K304" i="8"/>
  <c r="J304" i="8"/>
  <c r="O288" i="8"/>
  <c r="N288" i="8"/>
  <c r="J288" i="8"/>
  <c r="P287" i="8"/>
  <c r="P288" i="8" s="1"/>
  <c r="N287" i="8"/>
  <c r="M287" i="8"/>
  <c r="M288" i="8" s="1"/>
  <c r="L287" i="8"/>
  <c r="L288" i="8" s="1"/>
  <c r="K287" i="8"/>
  <c r="K288" i="8" s="1"/>
  <c r="J287" i="8"/>
  <c r="T271" i="8"/>
  <c r="R271" i="8"/>
  <c r="Q271" i="8"/>
  <c r="L271" i="8"/>
  <c r="U270" i="8"/>
  <c r="U271" i="8" s="1"/>
  <c r="T270" i="8"/>
  <c r="S270" i="8"/>
  <c r="S271" i="8" s="1"/>
  <c r="R270" i="8"/>
  <c r="Q270" i="8"/>
  <c r="P270" i="8"/>
  <c r="P271" i="8" s="1"/>
  <c r="O270" i="8"/>
  <c r="O271" i="8" s="1"/>
  <c r="N270" i="8"/>
  <c r="N271" i="8" s="1"/>
  <c r="M270" i="8"/>
  <c r="M271" i="8" s="1"/>
  <c r="L270" i="8"/>
  <c r="K270" i="8"/>
  <c r="K271" i="8" s="1"/>
  <c r="J270" i="8"/>
  <c r="J271" i="8" s="1"/>
  <c r="BH244" i="8"/>
  <c r="BE244" i="8"/>
  <c r="AZ244" i="8"/>
  <c r="AX244" i="8"/>
  <c r="AW244" i="8"/>
  <c r="AU244" i="8"/>
  <c r="AT244" i="8"/>
  <c r="AS244" i="8"/>
  <c r="AO244" i="8"/>
  <c r="AK244" i="8"/>
  <c r="AI244" i="8"/>
  <c r="AF244" i="8"/>
  <c r="AC244" i="8"/>
  <c r="X244" i="8"/>
  <c r="W244" i="8"/>
  <c r="V244" i="8"/>
  <c r="U244" i="8"/>
  <c r="P244" i="8"/>
  <c r="N244" i="8"/>
  <c r="M244" i="8"/>
  <c r="L244" i="8"/>
  <c r="BH239" i="8"/>
  <c r="BF239" i="8"/>
  <c r="BE239" i="8"/>
  <c r="AX239" i="8"/>
  <c r="AT239" i="8"/>
  <c r="AP239" i="8"/>
  <c r="AI239" i="8"/>
  <c r="S239" i="8"/>
  <c r="BI237" i="8"/>
  <c r="BI239" i="8" s="1"/>
  <c r="BG237" i="8"/>
  <c r="BG244" i="8" s="1"/>
  <c r="BF237" i="8"/>
  <c r="BF244" i="8" s="1"/>
  <c r="BD237" i="8"/>
  <c r="BD239" i="8" s="1"/>
  <c r="BC237" i="8"/>
  <c r="BB237" i="8"/>
  <c r="BB244" i="8" s="1"/>
  <c r="BA237" i="8"/>
  <c r="BA239" i="8" s="1"/>
  <c r="AZ237" i="8"/>
  <c r="AZ239" i="8" s="1"/>
  <c r="AY237" i="8"/>
  <c r="AY244" i="8" s="1"/>
  <c r="AX237" i="8"/>
  <c r="AW237" i="8"/>
  <c r="AW239" i="8" s="1"/>
  <c r="AV237" i="8"/>
  <c r="AV239" i="8" s="1"/>
  <c r="AU237" i="8"/>
  <c r="AU239" i="8" s="1"/>
  <c r="AT237" i="8"/>
  <c r="AS237" i="8"/>
  <c r="AS239" i="8" s="1"/>
  <c r="AR237" i="8"/>
  <c r="AR244" i="8" s="1"/>
  <c r="AQ237" i="8"/>
  <c r="AQ244" i="8" s="1"/>
  <c r="AP237" i="8"/>
  <c r="AP244" i="8" s="1"/>
  <c r="AO237" i="8"/>
  <c r="AO239" i="8" s="1"/>
  <c r="AN237" i="8"/>
  <c r="AN239" i="8" s="1"/>
  <c r="AM237" i="8"/>
  <c r="AL237" i="8"/>
  <c r="AL244" i="8" s="1"/>
  <c r="AK237" i="8"/>
  <c r="AK239" i="8" s="1"/>
  <c r="AJ237" i="8"/>
  <c r="AJ244" i="8" s="1"/>
  <c r="AH237" i="8"/>
  <c r="AH244" i="8" s="1"/>
  <c r="AG237" i="8"/>
  <c r="AG239" i="8" s="1"/>
  <c r="AF237" i="8"/>
  <c r="AF239" i="8" s="1"/>
  <c r="AE237" i="8"/>
  <c r="AE239" i="8" s="1"/>
  <c r="AD237" i="8"/>
  <c r="AC237" i="8"/>
  <c r="AC239" i="8" s="1"/>
  <c r="AB237" i="8"/>
  <c r="AA237" i="8"/>
  <c r="AA244" i="8" s="1"/>
  <c r="Z237" i="8"/>
  <c r="Z244" i="8" s="1"/>
  <c r="Y237" i="8"/>
  <c r="Y239" i="8" s="1"/>
  <c r="X237" i="8"/>
  <c r="X239" i="8" s="1"/>
  <c r="W237" i="8"/>
  <c r="W239" i="8" s="1"/>
  <c r="V237" i="8"/>
  <c r="V239" i="8" s="1"/>
  <c r="U237" i="8"/>
  <c r="U239" i="8" s="1"/>
  <c r="T237" i="8"/>
  <c r="S237" i="8"/>
  <c r="S244" i="8" s="1"/>
  <c r="R237" i="8"/>
  <c r="R244" i="8" s="1"/>
  <c r="Q237" i="8"/>
  <c r="Q239" i="8" s="1"/>
  <c r="P237" i="8"/>
  <c r="P239" i="8" s="1"/>
  <c r="O237" i="8"/>
  <c r="O239" i="8" s="1"/>
  <c r="N237" i="8"/>
  <c r="N239" i="8" s="1"/>
  <c r="M237" i="8"/>
  <c r="M239" i="8" s="1"/>
  <c r="L237" i="8"/>
  <c r="L239" i="8" s="1"/>
  <c r="K237" i="8"/>
  <c r="K244" i="8" s="1"/>
  <c r="J244" i="8"/>
  <c r="O222" i="8"/>
  <c r="N222" i="8"/>
  <c r="K222" i="8"/>
  <c r="P221" i="8"/>
  <c r="P222" i="8" s="1"/>
  <c r="N221" i="8"/>
  <c r="M221" i="8"/>
  <c r="M222" i="8" s="1"/>
  <c r="L221" i="8"/>
  <c r="L222" i="8" s="1"/>
  <c r="K221" i="8"/>
  <c r="J221" i="8"/>
  <c r="J222" i="8" s="1"/>
  <c r="O205" i="8"/>
  <c r="N205" i="8"/>
  <c r="M205" i="8"/>
  <c r="J205" i="8"/>
  <c r="P204" i="8"/>
  <c r="P205" i="8" s="1"/>
  <c r="N204" i="8"/>
  <c r="M204" i="8"/>
  <c r="L204" i="8"/>
  <c r="L205" i="8" s="1"/>
  <c r="K204" i="8"/>
  <c r="K205" i="8" s="1"/>
  <c r="J204" i="8"/>
  <c r="S188" i="8"/>
  <c r="R188" i="8"/>
  <c r="O188" i="8"/>
  <c r="N188" i="8"/>
  <c r="M188" i="8"/>
  <c r="L188" i="8"/>
  <c r="U187" i="8"/>
  <c r="U188" i="8" s="1"/>
  <c r="T187" i="8"/>
  <c r="T188" i="8" s="1"/>
  <c r="S187" i="8"/>
  <c r="R187" i="8"/>
  <c r="Q187" i="8"/>
  <c r="Q188" i="8" s="1"/>
  <c r="P187" i="8"/>
  <c r="P188" i="8" s="1"/>
  <c r="O187" i="8"/>
  <c r="N187" i="8"/>
  <c r="M187" i="8"/>
  <c r="L187" i="8"/>
  <c r="K187" i="8"/>
  <c r="K188" i="8" s="1"/>
  <c r="J187" i="8"/>
  <c r="J188" i="8" s="1"/>
  <c r="BH166" i="8"/>
  <c r="BG166" i="8"/>
  <c r="BE166" i="8"/>
  <c r="AQ166" i="8"/>
  <c r="AO166" i="8"/>
  <c r="AI166" i="8"/>
  <c r="AG166" i="8"/>
  <c r="AB166" i="8"/>
  <c r="AA166" i="8"/>
  <c r="Y166" i="8"/>
  <c r="T166" i="8"/>
  <c r="S166" i="8"/>
  <c r="L166" i="8"/>
  <c r="BH161" i="8"/>
  <c r="BE161" i="8"/>
  <c r="AI161" i="8"/>
  <c r="AG161" i="8"/>
  <c r="BI159" i="8"/>
  <c r="BG159" i="8"/>
  <c r="BG161" i="8" s="1"/>
  <c r="BF159" i="8"/>
  <c r="BD159" i="8"/>
  <c r="BC159" i="8"/>
  <c r="BC166" i="8" s="1"/>
  <c r="BB159" i="8"/>
  <c r="BB166" i="8" s="1"/>
  <c r="BA159" i="8"/>
  <c r="BA161" i="8" s="1"/>
  <c r="AZ159" i="8"/>
  <c r="AY159" i="8"/>
  <c r="AY161" i="8" s="1"/>
  <c r="AX159" i="8"/>
  <c r="AX166" i="8" s="1"/>
  <c r="AW159" i="8"/>
  <c r="AW161" i="8" s="1"/>
  <c r="AV159" i="8"/>
  <c r="AU159" i="8"/>
  <c r="AU166" i="8" s="1"/>
  <c r="AT159" i="8"/>
  <c r="AT166" i="8" s="1"/>
  <c r="AS159" i="8"/>
  <c r="AS161" i="8" s="1"/>
  <c r="AR159" i="8"/>
  <c r="AQ159" i="8"/>
  <c r="AQ161" i="8" s="1"/>
  <c r="AP159" i="8"/>
  <c r="AP166" i="8" s="1"/>
  <c r="AO159" i="8"/>
  <c r="AO161" i="8" s="1"/>
  <c r="AN159" i="8"/>
  <c r="AM159" i="8"/>
  <c r="AM166" i="8" s="1"/>
  <c r="AL159" i="8"/>
  <c r="AL166" i="8" s="1"/>
  <c r="AK159" i="8"/>
  <c r="AK161" i="8" s="1"/>
  <c r="AJ159" i="8"/>
  <c r="AH159" i="8"/>
  <c r="AG159" i="8"/>
  <c r="AF159" i="8"/>
  <c r="AE159" i="8"/>
  <c r="AE166" i="8" s="1"/>
  <c r="AD159" i="8"/>
  <c r="AD166" i="8" s="1"/>
  <c r="AC159" i="8"/>
  <c r="AC161" i="8" s="1"/>
  <c r="AB159" i="8"/>
  <c r="AB161" i="8" s="1"/>
  <c r="AA159" i="8"/>
  <c r="AA161" i="8" s="1"/>
  <c r="Z159" i="8"/>
  <c r="Y159" i="8"/>
  <c r="Y161" i="8" s="1"/>
  <c r="X159" i="8"/>
  <c r="W159" i="8"/>
  <c r="W166" i="8" s="1"/>
  <c r="V159" i="8"/>
  <c r="V166" i="8" s="1"/>
  <c r="U159" i="8"/>
  <c r="U161" i="8" s="1"/>
  <c r="T159" i="8"/>
  <c r="T161" i="8" s="1"/>
  <c r="S159" i="8"/>
  <c r="S161" i="8" s="1"/>
  <c r="R159" i="8"/>
  <c r="R166" i="8" s="1"/>
  <c r="Q159" i="8"/>
  <c r="Q166" i="8" s="1"/>
  <c r="P159" i="8"/>
  <c r="O159" i="8"/>
  <c r="O166" i="8" s="1"/>
  <c r="N159" i="8"/>
  <c r="N166" i="8" s="1"/>
  <c r="M159" i="8"/>
  <c r="M161" i="8" s="1"/>
  <c r="L159" i="8"/>
  <c r="L161" i="8" s="1"/>
  <c r="K159" i="8"/>
  <c r="K161" i="8" s="1"/>
  <c r="P144" i="8"/>
  <c r="O144" i="8"/>
  <c r="N144" i="8"/>
  <c r="K144" i="8"/>
  <c r="J144" i="8"/>
  <c r="P143" i="8"/>
  <c r="N143" i="8"/>
  <c r="M143" i="8"/>
  <c r="M144" i="8" s="1"/>
  <c r="L143" i="8"/>
  <c r="L144" i="8" s="1"/>
  <c r="K143" i="8"/>
  <c r="J143" i="8"/>
  <c r="O127" i="8"/>
  <c r="N127" i="8"/>
  <c r="M127" i="8"/>
  <c r="P126" i="8"/>
  <c r="P127" i="8" s="1"/>
  <c r="N126" i="8"/>
  <c r="M126" i="8"/>
  <c r="L126" i="8"/>
  <c r="L127" i="8" s="1"/>
  <c r="K126" i="8"/>
  <c r="K127" i="8" s="1"/>
  <c r="J126" i="8"/>
  <c r="J127" i="8" s="1"/>
  <c r="U110" i="8"/>
  <c r="M110" i="8"/>
  <c r="L110" i="8"/>
  <c r="J110" i="8"/>
  <c r="U109" i="8"/>
  <c r="T109" i="8"/>
  <c r="T110" i="8" s="1"/>
  <c r="S109" i="8"/>
  <c r="S110" i="8" s="1"/>
  <c r="R109" i="8"/>
  <c r="R110" i="8" s="1"/>
  <c r="Q109" i="8"/>
  <c r="Q110" i="8" s="1"/>
  <c r="P109" i="8"/>
  <c r="P110" i="8" s="1"/>
  <c r="O109" i="8"/>
  <c r="O110" i="8" s="1"/>
  <c r="N109" i="8"/>
  <c r="N110" i="8" s="1"/>
  <c r="M109" i="8"/>
  <c r="L109" i="8"/>
  <c r="K109" i="8"/>
  <c r="K110" i="8" s="1"/>
  <c r="J109" i="8"/>
  <c r="BH80" i="8"/>
  <c r="BE80" i="8"/>
  <c r="AJ80" i="8"/>
  <c r="AI80" i="8"/>
  <c r="AB80" i="8"/>
  <c r="U80" i="8"/>
  <c r="T80" i="8"/>
  <c r="L80" i="8"/>
  <c r="BH75" i="8"/>
  <c r="BG75" i="8"/>
  <c r="BE75" i="8"/>
  <c r="BA75" i="8"/>
  <c r="AP75" i="8"/>
  <c r="AL75" i="8"/>
  <c r="AI75" i="8"/>
  <c r="N75" i="8"/>
  <c r="BI73" i="8"/>
  <c r="BI80" i="8" s="1"/>
  <c r="BG73" i="8"/>
  <c r="BG80" i="8" s="1"/>
  <c r="BF73" i="8"/>
  <c r="BF80" i="8" s="1"/>
  <c r="BD73" i="8"/>
  <c r="BD75" i="8" s="1"/>
  <c r="BC73" i="8"/>
  <c r="BC75" i="8" s="1"/>
  <c r="BB73" i="8"/>
  <c r="BB80" i="8" s="1"/>
  <c r="BA73" i="8"/>
  <c r="BA80" i="8" s="1"/>
  <c r="AZ73" i="8"/>
  <c r="AZ75" i="8" s="1"/>
  <c r="AY73" i="8"/>
  <c r="AY80" i="8" s="1"/>
  <c r="AX73" i="8"/>
  <c r="AX80" i="8" s="1"/>
  <c r="AW73" i="8"/>
  <c r="AV73" i="8"/>
  <c r="AV75" i="8" s="1"/>
  <c r="AU73" i="8"/>
  <c r="AU80" i="8" s="1"/>
  <c r="AT73" i="8"/>
  <c r="AT80" i="8" s="1"/>
  <c r="AS73" i="8"/>
  <c r="AS75" i="8" s="1"/>
  <c r="AR73" i="8"/>
  <c r="AR75" i="8" s="1"/>
  <c r="AQ73" i="8"/>
  <c r="AQ80" i="8" s="1"/>
  <c r="AP73" i="8"/>
  <c r="AP80" i="8" s="1"/>
  <c r="AO73" i="8"/>
  <c r="AO80" i="8" s="1"/>
  <c r="AN73" i="8"/>
  <c r="AN80" i="8" s="1"/>
  <c r="AM73" i="8"/>
  <c r="AM80" i="8" s="1"/>
  <c r="AL73" i="8"/>
  <c r="AL80" i="8" s="1"/>
  <c r="AK73" i="8"/>
  <c r="AK75" i="8" s="1"/>
  <c r="AJ73" i="8"/>
  <c r="AJ75" i="8" s="1"/>
  <c r="AH73" i="8"/>
  <c r="AH80" i="8" s="1"/>
  <c r="AG73" i="8"/>
  <c r="AG80" i="8" s="1"/>
  <c r="AF73" i="8"/>
  <c r="AF80" i="8" s="1"/>
  <c r="AE73" i="8"/>
  <c r="AE80" i="8" s="1"/>
  <c r="AD73" i="8"/>
  <c r="AD80" i="8" s="1"/>
  <c r="AC73" i="8"/>
  <c r="AC75" i="8" s="1"/>
  <c r="AB73" i="8"/>
  <c r="AB75" i="8" s="1"/>
  <c r="AA73" i="8"/>
  <c r="AA80" i="8" s="1"/>
  <c r="Z73" i="8"/>
  <c r="Z80" i="8" s="1"/>
  <c r="Y73" i="8"/>
  <c r="Y80" i="8" s="1"/>
  <c r="X73" i="8"/>
  <c r="X80" i="8" s="1"/>
  <c r="W73" i="8"/>
  <c r="W75" i="8" s="1"/>
  <c r="V73" i="8"/>
  <c r="V80" i="8" s="1"/>
  <c r="U73" i="8"/>
  <c r="U75" i="8" s="1"/>
  <c r="T73" i="8"/>
  <c r="T75" i="8" s="1"/>
  <c r="S73" i="8"/>
  <c r="S80" i="8" s="1"/>
  <c r="R73" i="8"/>
  <c r="R80" i="8" s="1"/>
  <c r="Q73" i="8"/>
  <c r="Q80" i="8" s="1"/>
  <c r="P73" i="8"/>
  <c r="P80" i="8" s="1"/>
  <c r="O73" i="8"/>
  <c r="O80" i="8" s="1"/>
  <c r="N73" i="8"/>
  <c r="N80" i="8" s="1"/>
  <c r="M73" i="8"/>
  <c r="M75" i="8" s="1"/>
  <c r="L73" i="8"/>
  <c r="L75" i="8" s="1"/>
  <c r="K73" i="8"/>
  <c r="K80" i="8" s="1"/>
  <c r="J73" i="8"/>
  <c r="J80" i="8" s="1"/>
  <c r="O58" i="8"/>
  <c r="N58" i="8"/>
  <c r="K58" i="8"/>
  <c r="J58" i="8"/>
  <c r="P57" i="8"/>
  <c r="P58" i="8" s="1"/>
  <c r="N57" i="8"/>
  <c r="M57" i="8"/>
  <c r="M58" i="8" s="1"/>
  <c r="L57" i="8"/>
  <c r="L58" i="8" s="1"/>
  <c r="K57" i="8"/>
  <c r="J57" i="8"/>
  <c r="O41" i="8"/>
  <c r="N41" i="8"/>
  <c r="M41" i="8"/>
  <c r="P40" i="8"/>
  <c r="P41" i="8" s="1"/>
  <c r="N40" i="8"/>
  <c r="M40" i="8"/>
  <c r="L40" i="8"/>
  <c r="L41" i="8" s="1"/>
  <c r="K40" i="8"/>
  <c r="K41" i="8" s="1"/>
  <c r="J40" i="8"/>
  <c r="J41" i="8" s="1"/>
  <c r="T24" i="8"/>
  <c r="R24" i="8"/>
  <c r="L24" i="8"/>
  <c r="U23" i="8"/>
  <c r="U24" i="8" s="1"/>
  <c r="T23" i="8"/>
  <c r="S23" i="8"/>
  <c r="S24" i="8" s="1"/>
  <c r="R23" i="8"/>
  <c r="Q23" i="8"/>
  <c r="Q24" i="8" s="1"/>
  <c r="P23" i="8"/>
  <c r="P24" i="8" s="1"/>
  <c r="O23" i="8"/>
  <c r="O24" i="8" s="1"/>
  <c r="N23" i="8"/>
  <c r="N24" i="8" s="1"/>
  <c r="M23" i="8"/>
  <c r="M24" i="8" s="1"/>
  <c r="L23" i="8"/>
  <c r="K23" i="8"/>
  <c r="K24" i="8" s="1"/>
  <c r="J23" i="8"/>
  <c r="J24" i="8" s="1"/>
  <c r="F355" i="7"/>
  <c r="F271" i="7"/>
  <c r="F192" i="7"/>
  <c r="F109" i="7"/>
  <c r="X73" i="7"/>
  <c r="F21" i="7"/>
  <c r="BH411" i="7"/>
  <c r="BG411" i="7"/>
  <c r="BE411" i="7"/>
  <c r="AZ411" i="7"/>
  <c r="AY411" i="7"/>
  <c r="AX411" i="7"/>
  <c r="AV411" i="7"/>
  <c r="AR411" i="7"/>
  <c r="AQ411" i="7"/>
  <c r="AP411" i="7"/>
  <c r="AO411" i="7"/>
  <c r="AN411" i="7"/>
  <c r="AJ411" i="7"/>
  <c r="AI411" i="7"/>
  <c r="AH411" i="7"/>
  <c r="AG411" i="7"/>
  <c r="AB411" i="7"/>
  <c r="AA411" i="7"/>
  <c r="Z411" i="7"/>
  <c r="Y411" i="7"/>
  <c r="X411" i="7"/>
  <c r="T411" i="7"/>
  <c r="S411" i="7"/>
  <c r="R411" i="7"/>
  <c r="Q411" i="7"/>
  <c r="N411" i="7"/>
  <c r="L411" i="7"/>
  <c r="K411" i="7"/>
  <c r="J411" i="7"/>
  <c r="BG406" i="7"/>
  <c r="BF406" i="7"/>
  <c r="BE406" i="7"/>
  <c r="BD406" i="7"/>
  <c r="AY406" i="7"/>
  <c r="AX406" i="7"/>
  <c r="AV406" i="7"/>
  <c r="AQ406" i="7"/>
  <c r="AP406" i="7"/>
  <c r="AO406" i="7"/>
  <c r="AN406" i="7"/>
  <c r="AH406" i="7"/>
  <c r="AG406" i="7"/>
  <c r="AA406" i="7"/>
  <c r="Z406" i="7"/>
  <c r="S406" i="7"/>
  <c r="R406" i="7"/>
  <c r="K406" i="7"/>
  <c r="J406" i="7"/>
  <c r="BI404" i="7"/>
  <c r="BH404" i="7"/>
  <c r="BH406" i="7" s="1"/>
  <c r="BG404" i="7"/>
  <c r="BF404" i="7"/>
  <c r="BF411" i="7" s="1"/>
  <c r="BE404" i="7"/>
  <c r="BD404" i="7"/>
  <c r="BD411" i="7" s="1"/>
  <c r="BC404" i="7"/>
  <c r="BC411" i="7" s="1"/>
  <c r="BB404" i="7"/>
  <c r="BA404" i="7"/>
  <c r="AZ404" i="7"/>
  <c r="AZ406" i="7" s="1"/>
  <c r="AY404" i="7"/>
  <c r="AX404" i="7"/>
  <c r="AW404" i="7"/>
  <c r="AW406" i="7" s="1"/>
  <c r="AV404" i="7"/>
  <c r="AU404" i="7"/>
  <c r="AU411" i="7" s="1"/>
  <c r="AT404" i="7"/>
  <c r="AS404" i="7"/>
  <c r="AR404" i="7"/>
  <c r="AR406" i="7" s="1"/>
  <c r="AQ404" i="7"/>
  <c r="AP404" i="7"/>
  <c r="AO404" i="7"/>
  <c r="AN404" i="7"/>
  <c r="AM404" i="7"/>
  <c r="AM411" i="7" s="1"/>
  <c r="AL404" i="7"/>
  <c r="AK404" i="7"/>
  <c r="AJ404" i="7"/>
  <c r="AJ406" i="7" s="1"/>
  <c r="AI404" i="7"/>
  <c r="AI406" i="7" s="1"/>
  <c r="AH404" i="7"/>
  <c r="AG404" i="7"/>
  <c r="AF404" i="7"/>
  <c r="AF411" i="7" s="1"/>
  <c r="AE404" i="7"/>
  <c r="AD404" i="7"/>
  <c r="AC404" i="7"/>
  <c r="AB404" i="7"/>
  <c r="AB406" i="7" s="1"/>
  <c r="AA404" i="7"/>
  <c r="Z404" i="7"/>
  <c r="Y404" i="7"/>
  <c r="Y406" i="7" s="1"/>
  <c r="X404" i="7"/>
  <c r="X406" i="7" s="1"/>
  <c r="W404" i="7"/>
  <c r="W411" i="7" s="1"/>
  <c r="V404" i="7"/>
  <c r="U404" i="7"/>
  <c r="T404" i="7"/>
  <c r="T406" i="7" s="1"/>
  <c r="S404" i="7"/>
  <c r="R404" i="7"/>
  <c r="Q404" i="7"/>
  <c r="Q406" i="7" s="1"/>
  <c r="P404" i="7"/>
  <c r="P411" i="7" s="1"/>
  <c r="O404" i="7"/>
  <c r="N404" i="7"/>
  <c r="N406" i="7" s="1"/>
  <c r="M404" i="7"/>
  <c r="L404" i="7"/>
  <c r="L406" i="7" s="1"/>
  <c r="K404" i="7"/>
  <c r="J404" i="7"/>
  <c r="O389" i="7"/>
  <c r="N389" i="7"/>
  <c r="K389" i="7"/>
  <c r="J389" i="7"/>
  <c r="P388" i="7"/>
  <c r="P389" i="7" s="1"/>
  <c r="O388" i="7"/>
  <c r="N388" i="7"/>
  <c r="M388" i="7"/>
  <c r="M389" i="7" s="1"/>
  <c r="L388" i="7"/>
  <c r="L389" i="7" s="1"/>
  <c r="K388" i="7"/>
  <c r="J388" i="7"/>
  <c r="N372" i="7"/>
  <c r="P371" i="7"/>
  <c r="P372" i="7" s="1"/>
  <c r="O371" i="7"/>
  <c r="O372" i="7" s="1"/>
  <c r="N371" i="7"/>
  <c r="M371" i="7"/>
  <c r="M372" i="7" s="1"/>
  <c r="L371" i="7"/>
  <c r="L372" i="7" s="1"/>
  <c r="K371" i="7"/>
  <c r="K372" i="7" s="1"/>
  <c r="J371" i="7"/>
  <c r="J372" i="7" s="1"/>
  <c r="S355" i="7"/>
  <c r="R355" i="7"/>
  <c r="Q355" i="7"/>
  <c r="P355" i="7"/>
  <c r="K355" i="7"/>
  <c r="U354" i="7"/>
  <c r="U355" i="7" s="1"/>
  <c r="T354" i="7"/>
  <c r="T355" i="7" s="1"/>
  <c r="S354" i="7"/>
  <c r="R354" i="7"/>
  <c r="Q354" i="7"/>
  <c r="P354" i="7"/>
  <c r="O354" i="7"/>
  <c r="O355" i="7" s="1"/>
  <c r="N354" i="7"/>
  <c r="N355" i="7" s="1"/>
  <c r="M354" i="7"/>
  <c r="M355" i="7" s="1"/>
  <c r="L354" i="7"/>
  <c r="L355" i="7" s="1"/>
  <c r="K354" i="7"/>
  <c r="J354" i="7"/>
  <c r="J355" i="7" s="1"/>
  <c r="BI329" i="7"/>
  <c r="BH329" i="7"/>
  <c r="BG329" i="7"/>
  <c r="BF329" i="7"/>
  <c r="BE329" i="7"/>
  <c r="BD329" i="7"/>
  <c r="AZ329" i="7"/>
  <c r="AY329" i="7"/>
  <c r="AW329" i="7"/>
  <c r="AV329" i="7"/>
  <c r="AS329" i="7"/>
  <c r="AR329" i="7"/>
  <c r="AQ329" i="7"/>
  <c r="AO329" i="7"/>
  <c r="AN329" i="7"/>
  <c r="AK329" i="7"/>
  <c r="AJ329" i="7"/>
  <c r="AI329" i="7"/>
  <c r="AG329" i="7"/>
  <c r="AF329" i="7"/>
  <c r="AB329" i="7"/>
  <c r="AA329" i="7"/>
  <c r="Y329" i="7"/>
  <c r="X329" i="7"/>
  <c r="S329" i="7"/>
  <c r="R329" i="7"/>
  <c r="Q329" i="7"/>
  <c r="P329" i="7"/>
  <c r="N329" i="7"/>
  <c r="L329" i="7"/>
  <c r="K329" i="7"/>
  <c r="J329" i="7"/>
  <c r="BH324" i="7"/>
  <c r="BG324" i="7"/>
  <c r="BF324" i="7"/>
  <c r="BE324" i="7"/>
  <c r="BD324" i="7"/>
  <c r="AZ324" i="7"/>
  <c r="AY324" i="7"/>
  <c r="AX324" i="7"/>
  <c r="AW324" i="7"/>
  <c r="AV324" i="7"/>
  <c r="AR324" i="7"/>
  <c r="AQ324" i="7"/>
  <c r="AP324" i="7"/>
  <c r="AO324" i="7"/>
  <c r="AN324" i="7"/>
  <c r="AJ324" i="7"/>
  <c r="AI324" i="7"/>
  <c r="AH324" i="7"/>
  <c r="AG324" i="7"/>
  <c r="AF324" i="7"/>
  <c r="AB324" i="7"/>
  <c r="AA324" i="7"/>
  <c r="Z324" i="7"/>
  <c r="Y324" i="7"/>
  <c r="X324" i="7"/>
  <c r="S324" i="7"/>
  <c r="R324" i="7"/>
  <c r="Q324" i="7"/>
  <c r="P324" i="7"/>
  <c r="L324" i="7"/>
  <c r="K324" i="7"/>
  <c r="J324" i="7"/>
  <c r="BI322" i="7"/>
  <c r="BI324" i="7" s="1"/>
  <c r="BH322" i="7"/>
  <c r="BG322" i="7"/>
  <c r="BE322" i="7"/>
  <c r="BD322" i="7"/>
  <c r="BC322" i="7"/>
  <c r="BB322" i="7"/>
  <c r="BB324" i="7" s="1"/>
  <c r="BA322" i="7"/>
  <c r="BA324" i="7" s="1"/>
  <c r="AZ322" i="7"/>
  <c r="AY322" i="7"/>
  <c r="AX322" i="7"/>
  <c r="AX329" i="7" s="1"/>
  <c r="AW322" i="7"/>
  <c r="AV322" i="7"/>
  <c r="AU322" i="7"/>
  <c r="AT322" i="7"/>
  <c r="AT324" i="7" s="1"/>
  <c r="AS322" i="7"/>
  <c r="AS324" i="7" s="1"/>
  <c r="AR322" i="7"/>
  <c r="AQ322" i="7"/>
  <c r="AP322" i="7"/>
  <c r="AP329" i="7" s="1"/>
  <c r="AO322" i="7"/>
  <c r="AN322" i="7"/>
  <c r="AM322" i="7"/>
  <c r="AL322" i="7"/>
  <c r="AL324" i="7" s="1"/>
  <c r="AK322" i="7"/>
  <c r="AK324" i="7" s="1"/>
  <c r="AJ322" i="7"/>
  <c r="AI322" i="7"/>
  <c r="AH322" i="7"/>
  <c r="AH329" i="7" s="1"/>
  <c r="AG322" i="7"/>
  <c r="AF322" i="7"/>
  <c r="AE322" i="7"/>
  <c r="AD322" i="7"/>
  <c r="AD324" i="7" s="1"/>
  <c r="AC322" i="7"/>
  <c r="AC324" i="7" s="1"/>
  <c r="AB322" i="7"/>
  <c r="AA322" i="7"/>
  <c r="Z322" i="7"/>
  <c r="Z329" i="7" s="1"/>
  <c r="Y322" i="7"/>
  <c r="X322" i="7"/>
  <c r="W322" i="7"/>
  <c r="V322" i="7"/>
  <c r="V324" i="7" s="1"/>
  <c r="U322" i="7"/>
  <c r="U324" i="7" s="1"/>
  <c r="T322" i="7"/>
  <c r="T324" i="7" s="1"/>
  <c r="S322" i="7"/>
  <c r="R322" i="7"/>
  <c r="Q322" i="7"/>
  <c r="P322" i="7"/>
  <c r="O322" i="7"/>
  <c r="N322" i="7"/>
  <c r="N324" i="7" s="1"/>
  <c r="M322" i="7"/>
  <c r="M324" i="7" s="1"/>
  <c r="L322" i="7"/>
  <c r="K322" i="7"/>
  <c r="J322" i="7"/>
  <c r="M307" i="7"/>
  <c r="K307" i="7"/>
  <c r="J307" i="7"/>
  <c r="P306" i="7"/>
  <c r="P307" i="7" s="1"/>
  <c r="O306" i="7"/>
  <c r="O307" i="7" s="1"/>
  <c r="N306" i="7"/>
  <c r="N307" i="7" s="1"/>
  <c r="M306" i="7"/>
  <c r="L306" i="7"/>
  <c r="L307" i="7" s="1"/>
  <c r="K306" i="7"/>
  <c r="J306" i="7"/>
  <c r="O290" i="7"/>
  <c r="M290" i="7"/>
  <c r="J290" i="7"/>
  <c r="P289" i="7"/>
  <c r="P290" i="7" s="1"/>
  <c r="O289" i="7"/>
  <c r="N289" i="7"/>
  <c r="N290" i="7" s="1"/>
  <c r="M289" i="7"/>
  <c r="L289" i="7"/>
  <c r="L290" i="7" s="1"/>
  <c r="K289" i="7"/>
  <c r="K290" i="7" s="1"/>
  <c r="J289" i="7"/>
  <c r="S273" i="7"/>
  <c r="R273" i="7"/>
  <c r="Q273" i="7"/>
  <c r="P273" i="7"/>
  <c r="J273" i="7"/>
  <c r="U272" i="7"/>
  <c r="U273" i="7" s="1"/>
  <c r="T272" i="7"/>
  <c r="T273" i="7" s="1"/>
  <c r="S272" i="7"/>
  <c r="R272" i="7"/>
  <c r="Q272" i="7"/>
  <c r="P272" i="7"/>
  <c r="O272" i="7"/>
  <c r="O273" i="7" s="1"/>
  <c r="N272" i="7"/>
  <c r="N273" i="7" s="1"/>
  <c r="M272" i="7"/>
  <c r="M273" i="7" s="1"/>
  <c r="L272" i="7"/>
  <c r="L273" i="7" s="1"/>
  <c r="K272" i="7"/>
  <c r="K273" i="7" s="1"/>
  <c r="J272" i="7"/>
  <c r="BI246" i="7"/>
  <c r="BE246" i="7"/>
  <c r="BD246" i="7"/>
  <c r="BB246" i="7"/>
  <c r="BA246" i="7"/>
  <c r="AZ246" i="7"/>
  <c r="AW246" i="7"/>
  <c r="AT246" i="7"/>
  <c r="AS246" i="7"/>
  <c r="AR246" i="7"/>
  <c r="AO246" i="7"/>
  <c r="AL246" i="7"/>
  <c r="AK246" i="7"/>
  <c r="AJ246" i="7"/>
  <c r="AD246" i="7"/>
  <c r="AC246" i="7"/>
  <c r="AB246" i="7"/>
  <c r="AA246" i="7"/>
  <c r="Z246" i="7"/>
  <c r="Y246" i="7"/>
  <c r="V246" i="7"/>
  <c r="U246" i="7"/>
  <c r="T246" i="7"/>
  <c r="S246" i="7"/>
  <c r="R246" i="7"/>
  <c r="Q246" i="7"/>
  <c r="O246" i="7"/>
  <c r="N246" i="7"/>
  <c r="M246" i="7"/>
  <c r="L246" i="7"/>
  <c r="J246" i="7"/>
  <c r="BF241" i="7"/>
  <c r="BE241" i="7"/>
  <c r="AZ241" i="7"/>
  <c r="AY241" i="7"/>
  <c r="AX241" i="7"/>
  <c r="AW241" i="7"/>
  <c r="AR241" i="7"/>
  <c r="AP241" i="7"/>
  <c r="AO241" i="7"/>
  <c r="AJ241" i="7"/>
  <c r="AI241" i="7"/>
  <c r="AH241" i="7"/>
  <c r="AG241" i="7"/>
  <c r="AB241" i="7"/>
  <c r="AA241" i="7"/>
  <c r="Z241" i="7"/>
  <c r="Y241" i="7"/>
  <c r="T241" i="7"/>
  <c r="S241" i="7"/>
  <c r="R241" i="7"/>
  <c r="Q241" i="7"/>
  <c r="L241" i="7"/>
  <c r="K241" i="7"/>
  <c r="BI239" i="7"/>
  <c r="BI241" i="7" s="1"/>
  <c r="BH239" i="7"/>
  <c r="BH241" i="7" s="1"/>
  <c r="BG239" i="7"/>
  <c r="BG246" i="7" s="1"/>
  <c r="BF239" i="7"/>
  <c r="BF246" i="7" s="1"/>
  <c r="BE239" i="7"/>
  <c r="BD239" i="7"/>
  <c r="BD241" i="7" s="1"/>
  <c r="BC239" i="7"/>
  <c r="BB239" i="7"/>
  <c r="BB241" i="7" s="1"/>
  <c r="BA239" i="7"/>
  <c r="BA241" i="7" s="1"/>
  <c r="AZ239" i="7"/>
  <c r="AY239" i="7"/>
  <c r="AY246" i="7" s="1"/>
  <c r="AX239" i="7"/>
  <c r="AX246" i="7" s="1"/>
  <c r="AW239" i="7"/>
  <c r="AV239" i="7"/>
  <c r="AU239" i="7"/>
  <c r="AT239" i="7"/>
  <c r="AT241" i="7" s="1"/>
  <c r="AS239" i="7"/>
  <c r="AS241" i="7" s="1"/>
  <c r="AR239" i="7"/>
  <c r="AQ239" i="7"/>
  <c r="AQ246" i="7" s="1"/>
  <c r="AP239" i="7"/>
  <c r="AP246" i="7" s="1"/>
  <c r="AO239" i="7"/>
  <c r="AN239" i="7"/>
  <c r="AM239" i="7"/>
  <c r="AL239" i="7"/>
  <c r="AL241" i="7" s="1"/>
  <c r="AK239" i="7"/>
  <c r="AK241" i="7" s="1"/>
  <c r="AJ239" i="7"/>
  <c r="AI239" i="7"/>
  <c r="AI246" i="7" s="1"/>
  <c r="AH239" i="7"/>
  <c r="AH246" i="7" s="1"/>
  <c r="AG239" i="7"/>
  <c r="AG246" i="7" s="1"/>
  <c r="AF239" i="7"/>
  <c r="AE239" i="7"/>
  <c r="AD239" i="7"/>
  <c r="AD241" i="7" s="1"/>
  <c r="AC239" i="7"/>
  <c r="AC241" i="7" s="1"/>
  <c r="AB239" i="7"/>
  <c r="AA239" i="7"/>
  <c r="Z239" i="7"/>
  <c r="Y239" i="7"/>
  <c r="X239" i="7"/>
  <c r="W239" i="7"/>
  <c r="V239" i="7"/>
  <c r="V241" i="7" s="1"/>
  <c r="U239" i="7"/>
  <c r="U241" i="7" s="1"/>
  <c r="T239" i="7"/>
  <c r="S239" i="7"/>
  <c r="R239" i="7"/>
  <c r="Q239" i="7"/>
  <c r="P239" i="7"/>
  <c r="O239" i="7"/>
  <c r="O241" i="7" s="1"/>
  <c r="N239" i="7"/>
  <c r="N241" i="7" s="1"/>
  <c r="M239" i="7"/>
  <c r="M241" i="7" s="1"/>
  <c r="L239" i="7"/>
  <c r="K239" i="7"/>
  <c r="K246" i="7" s="1"/>
  <c r="J239" i="7"/>
  <c r="J241" i="7" s="1"/>
  <c r="O224" i="7"/>
  <c r="N224" i="7"/>
  <c r="K224" i="7"/>
  <c r="P223" i="7"/>
  <c r="P224" i="7" s="1"/>
  <c r="O223" i="7"/>
  <c r="N223" i="7"/>
  <c r="M223" i="7"/>
  <c r="M224" i="7" s="1"/>
  <c r="L223" i="7"/>
  <c r="L224" i="7" s="1"/>
  <c r="K223" i="7"/>
  <c r="J223" i="7"/>
  <c r="J224" i="7" s="1"/>
  <c r="O207" i="7"/>
  <c r="N207" i="7"/>
  <c r="J207" i="7"/>
  <c r="P206" i="7"/>
  <c r="P207" i="7" s="1"/>
  <c r="O206" i="7"/>
  <c r="N206" i="7"/>
  <c r="M206" i="7"/>
  <c r="M207" i="7" s="1"/>
  <c r="L206" i="7"/>
  <c r="L207" i="7" s="1"/>
  <c r="K206" i="7"/>
  <c r="K207" i="7" s="1"/>
  <c r="J206" i="7"/>
  <c r="T190" i="7"/>
  <c r="S190" i="7"/>
  <c r="R190" i="7"/>
  <c r="M190" i="7"/>
  <c r="K190" i="7"/>
  <c r="J190" i="7"/>
  <c r="U189" i="7"/>
  <c r="U190" i="7" s="1"/>
  <c r="T189" i="7"/>
  <c r="S189" i="7"/>
  <c r="R189" i="7"/>
  <c r="Q189" i="7"/>
  <c r="Q190" i="7" s="1"/>
  <c r="P189" i="7"/>
  <c r="P190" i="7" s="1"/>
  <c r="O189" i="7"/>
  <c r="O190" i="7" s="1"/>
  <c r="N189" i="7"/>
  <c r="N190" i="7" s="1"/>
  <c r="M189" i="7"/>
  <c r="L189" i="7"/>
  <c r="L190" i="7" s="1"/>
  <c r="K189" i="7"/>
  <c r="J189" i="7"/>
  <c r="BI165" i="7"/>
  <c r="BF165" i="7"/>
  <c r="BB165" i="7"/>
  <c r="BA165" i="7"/>
  <c r="AX165" i="7"/>
  <c r="AT165" i="7"/>
  <c r="AS165" i="7"/>
  <c r="AP165" i="7"/>
  <c r="AL165" i="7"/>
  <c r="AK165" i="7"/>
  <c r="AH165" i="7"/>
  <c r="AD165" i="7"/>
  <c r="AC165" i="7"/>
  <c r="AA165" i="7"/>
  <c r="Z165" i="7"/>
  <c r="V165" i="7"/>
  <c r="U165" i="7"/>
  <c r="R165" i="7"/>
  <c r="N165" i="7"/>
  <c r="M165" i="7"/>
  <c r="J165" i="7"/>
  <c r="BI160" i="7"/>
  <c r="BH160" i="7"/>
  <c r="BF160" i="7"/>
  <c r="BA160" i="7"/>
  <c r="AY160" i="7"/>
  <c r="AX160" i="7"/>
  <c r="AS160" i="7"/>
  <c r="AR160" i="7"/>
  <c r="AQ160" i="7"/>
  <c r="AP160" i="7"/>
  <c r="AK160" i="7"/>
  <c r="AJ160" i="7"/>
  <c r="AI160" i="7"/>
  <c r="AH160" i="7"/>
  <c r="AC160" i="7"/>
  <c r="AB160" i="7"/>
  <c r="AA160" i="7"/>
  <c r="Z160" i="7"/>
  <c r="U160" i="7"/>
  <c r="T160" i="7"/>
  <c r="S160" i="7"/>
  <c r="R160" i="7"/>
  <c r="M160" i="7"/>
  <c r="L160" i="7"/>
  <c r="K160" i="7"/>
  <c r="J160" i="7"/>
  <c r="BI158" i="7"/>
  <c r="BH158" i="7"/>
  <c r="BH165" i="7" s="1"/>
  <c r="BG158" i="7"/>
  <c r="BG165" i="7" s="1"/>
  <c r="BF158" i="7"/>
  <c r="BE158" i="7"/>
  <c r="BD158" i="7"/>
  <c r="BC158" i="7"/>
  <c r="BC160" i="7" s="1"/>
  <c r="BB158" i="7"/>
  <c r="BB160" i="7" s="1"/>
  <c r="BA158" i="7"/>
  <c r="AZ158" i="7"/>
  <c r="AZ165" i="7" s="1"/>
  <c r="AY158" i="7"/>
  <c r="AY165" i="7" s="1"/>
  <c r="AX158" i="7"/>
  <c r="AW158" i="7"/>
  <c r="AV158" i="7"/>
  <c r="AU158" i="7"/>
  <c r="AU160" i="7" s="1"/>
  <c r="AT158" i="7"/>
  <c r="AT160" i="7" s="1"/>
  <c r="AS158" i="7"/>
  <c r="AR158" i="7"/>
  <c r="AR165" i="7" s="1"/>
  <c r="AQ158" i="7"/>
  <c r="AQ165" i="7" s="1"/>
  <c r="AP158" i="7"/>
  <c r="AO158" i="7"/>
  <c r="AN158" i="7"/>
  <c r="AM158" i="7"/>
  <c r="AM160" i="7" s="1"/>
  <c r="AL158" i="7"/>
  <c r="AL160" i="7" s="1"/>
  <c r="AK158" i="7"/>
  <c r="AJ158" i="7"/>
  <c r="AJ165" i="7" s="1"/>
  <c r="AI158" i="7"/>
  <c r="AI165" i="7" s="1"/>
  <c r="AH158" i="7"/>
  <c r="AG158" i="7"/>
  <c r="AF158" i="7"/>
  <c r="AE158" i="7"/>
  <c r="AE160" i="7" s="1"/>
  <c r="AD158" i="7"/>
  <c r="AD160" i="7" s="1"/>
  <c r="AC158" i="7"/>
  <c r="AB158" i="7"/>
  <c r="AB165" i="7" s="1"/>
  <c r="Z158" i="7"/>
  <c r="Y158" i="7"/>
  <c r="X158" i="7"/>
  <c r="W158" i="7"/>
  <c r="W160" i="7" s="1"/>
  <c r="V158" i="7"/>
  <c r="V160" i="7" s="1"/>
  <c r="U158" i="7"/>
  <c r="T158" i="7"/>
  <c r="T165" i="7" s="1"/>
  <c r="S158" i="7"/>
  <c r="S165" i="7" s="1"/>
  <c r="R158" i="7"/>
  <c r="Q158" i="7"/>
  <c r="P158" i="7"/>
  <c r="O158" i="7"/>
  <c r="O160" i="7" s="1"/>
  <c r="N158" i="7"/>
  <c r="N160" i="7" s="1"/>
  <c r="M158" i="7"/>
  <c r="L158" i="7"/>
  <c r="L165" i="7" s="1"/>
  <c r="K158" i="7"/>
  <c r="K165" i="7" s="1"/>
  <c r="J158" i="7"/>
  <c r="P143" i="7"/>
  <c r="O143" i="7"/>
  <c r="K143" i="7"/>
  <c r="P142" i="7"/>
  <c r="O142" i="7"/>
  <c r="N142" i="7"/>
  <c r="N143" i="7" s="1"/>
  <c r="M142" i="7"/>
  <c r="M143" i="7" s="1"/>
  <c r="L142" i="7"/>
  <c r="L143" i="7" s="1"/>
  <c r="K142" i="7"/>
  <c r="J142" i="7"/>
  <c r="J143" i="7" s="1"/>
  <c r="P126" i="7"/>
  <c r="K126" i="7"/>
  <c r="P125" i="7"/>
  <c r="O125" i="7"/>
  <c r="O126" i="7" s="1"/>
  <c r="N125" i="7"/>
  <c r="N126" i="7" s="1"/>
  <c r="M125" i="7"/>
  <c r="M126" i="7" s="1"/>
  <c r="L125" i="7"/>
  <c r="L126" i="7" s="1"/>
  <c r="K125" i="7"/>
  <c r="J125" i="7"/>
  <c r="J126" i="7" s="1"/>
  <c r="U109" i="7"/>
  <c r="T109" i="7"/>
  <c r="R109" i="7"/>
  <c r="M109" i="7"/>
  <c r="L109" i="7"/>
  <c r="K109" i="7"/>
  <c r="J109" i="7"/>
  <c r="U108" i="7"/>
  <c r="T108" i="7"/>
  <c r="S108" i="7"/>
  <c r="S109" i="7" s="1"/>
  <c r="R108" i="7"/>
  <c r="Q108" i="7"/>
  <c r="Q109" i="7" s="1"/>
  <c r="P108" i="7"/>
  <c r="P109" i="7" s="1"/>
  <c r="O108" i="7"/>
  <c r="O109" i="7" s="1"/>
  <c r="N108" i="7"/>
  <c r="N109" i="7" s="1"/>
  <c r="M108" i="7"/>
  <c r="L108" i="7"/>
  <c r="K108" i="7"/>
  <c r="J108" i="7"/>
  <c r="BC80" i="7"/>
  <c r="BB80" i="7"/>
  <c r="AV80" i="7"/>
  <c r="AU80" i="7"/>
  <c r="AT80" i="7"/>
  <c r="AM80" i="7"/>
  <c r="AL80" i="7"/>
  <c r="AD80" i="7"/>
  <c r="W80" i="7"/>
  <c r="V80" i="7"/>
  <c r="R80" i="7"/>
  <c r="N80" i="7"/>
  <c r="J80" i="7"/>
  <c r="BH75" i="7"/>
  <c r="BB75" i="7"/>
  <c r="AT75" i="7"/>
  <c r="AL75" i="7"/>
  <c r="AA75" i="7"/>
  <c r="V75" i="7"/>
  <c r="M75" i="7"/>
  <c r="K75" i="7"/>
  <c r="BI73" i="7"/>
  <c r="BI80" i="7" s="1"/>
  <c r="BH73" i="7"/>
  <c r="BH80" i="7" s="1"/>
  <c r="BG73" i="7"/>
  <c r="BG80" i="7" s="1"/>
  <c r="BF73" i="7"/>
  <c r="BE73" i="7"/>
  <c r="BD73" i="7"/>
  <c r="BD75" i="7" s="1"/>
  <c r="BC73" i="7"/>
  <c r="BC75" i="7" s="1"/>
  <c r="BB73" i="7"/>
  <c r="BA73" i="7"/>
  <c r="BA80" i="7" s="1"/>
  <c r="AZ73" i="7"/>
  <c r="AZ80" i="7" s="1"/>
  <c r="AY73" i="7"/>
  <c r="AY80" i="7" s="1"/>
  <c r="AX73" i="7"/>
  <c r="AW73" i="7"/>
  <c r="AV73" i="7"/>
  <c r="AV75" i="7" s="1"/>
  <c r="AU73" i="7"/>
  <c r="AU75" i="7" s="1"/>
  <c r="AT73" i="7"/>
  <c r="AS73" i="7"/>
  <c r="AS80" i="7" s="1"/>
  <c r="AR73" i="7"/>
  <c r="AR80" i="7" s="1"/>
  <c r="AQ73" i="7"/>
  <c r="AQ80" i="7" s="1"/>
  <c r="AP73" i="7"/>
  <c r="AO73" i="7"/>
  <c r="AN73" i="7"/>
  <c r="AN75" i="7" s="1"/>
  <c r="AM73" i="7"/>
  <c r="AM75" i="7" s="1"/>
  <c r="AL73" i="7"/>
  <c r="AK73" i="7"/>
  <c r="AK80" i="7" s="1"/>
  <c r="AJ73" i="7"/>
  <c r="AJ80" i="7" s="1"/>
  <c r="AI73" i="7"/>
  <c r="AI80" i="7" s="1"/>
  <c r="AH73" i="7"/>
  <c r="AG73" i="7"/>
  <c r="AF73" i="7"/>
  <c r="AF75" i="7" s="1"/>
  <c r="AE73" i="7"/>
  <c r="AE75" i="7" s="1"/>
  <c r="AD73" i="7"/>
  <c r="AD75" i="7" s="1"/>
  <c r="AC73" i="7"/>
  <c r="AC80" i="7" s="1"/>
  <c r="AB73" i="7"/>
  <c r="AB80" i="7" s="1"/>
  <c r="AA73" i="7"/>
  <c r="AA80" i="7" s="1"/>
  <c r="Z73" i="7"/>
  <c r="Y73" i="7"/>
  <c r="X75" i="7"/>
  <c r="W73" i="7"/>
  <c r="W75" i="7" s="1"/>
  <c r="V73" i="7"/>
  <c r="U73" i="7"/>
  <c r="U80" i="7" s="1"/>
  <c r="T73" i="7"/>
  <c r="T80" i="7" s="1"/>
  <c r="S73" i="7"/>
  <c r="S80" i="7" s="1"/>
  <c r="R73" i="7"/>
  <c r="R75" i="7" s="1"/>
  <c r="Q73" i="7"/>
  <c r="P73" i="7"/>
  <c r="P75" i="7" s="1"/>
  <c r="O73" i="7"/>
  <c r="O75" i="7" s="1"/>
  <c r="N73" i="7"/>
  <c r="N75" i="7" s="1"/>
  <c r="M73" i="7"/>
  <c r="M80" i="7" s="1"/>
  <c r="L73" i="7"/>
  <c r="L80" i="7" s="1"/>
  <c r="K73" i="7"/>
  <c r="K80" i="7" s="1"/>
  <c r="J73" i="7"/>
  <c r="J75" i="7" s="1"/>
  <c r="P58" i="7"/>
  <c r="M58" i="7"/>
  <c r="K58" i="7"/>
  <c r="J58" i="7"/>
  <c r="J59" i="7" s="1"/>
  <c r="P57" i="7"/>
  <c r="O57" i="7"/>
  <c r="O58" i="7" s="1"/>
  <c r="N57" i="7"/>
  <c r="N58" i="7" s="1"/>
  <c r="M57" i="7"/>
  <c r="L57" i="7"/>
  <c r="L58" i="7" s="1"/>
  <c r="K57" i="7"/>
  <c r="J57" i="7"/>
  <c r="P41" i="7"/>
  <c r="P40" i="7"/>
  <c r="O40" i="7"/>
  <c r="O41" i="7" s="1"/>
  <c r="N40" i="7"/>
  <c r="N41" i="7" s="1"/>
  <c r="M40" i="7"/>
  <c r="M41" i="7" s="1"/>
  <c r="L40" i="7"/>
  <c r="L41" i="7" s="1"/>
  <c r="K40" i="7"/>
  <c r="K41" i="7" s="1"/>
  <c r="J40" i="7"/>
  <c r="J41" i="7" s="1"/>
  <c r="U24" i="7"/>
  <c r="T24" i="7"/>
  <c r="L24" i="7"/>
  <c r="K24" i="7"/>
  <c r="U23" i="7"/>
  <c r="T23" i="7"/>
  <c r="S23" i="7"/>
  <c r="S24" i="7" s="1"/>
  <c r="R23" i="7"/>
  <c r="R24" i="7" s="1"/>
  <c r="Q23" i="7"/>
  <c r="Q24" i="7" s="1"/>
  <c r="P23" i="7"/>
  <c r="P24" i="7" s="1"/>
  <c r="O23" i="7"/>
  <c r="O24" i="7" s="1"/>
  <c r="N23" i="7"/>
  <c r="N24" i="7" s="1"/>
  <c r="M23" i="7"/>
  <c r="M24" i="7" s="1"/>
  <c r="L23" i="7"/>
  <c r="K23" i="7"/>
  <c r="J23" i="7"/>
  <c r="J24" i="7" s="1"/>
  <c r="F362" i="6"/>
  <c r="F273" i="6"/>
  <c r="F183" i="6"/>
  <c r="F19" i="6"/>
  <c r="F105" i="6"/>
  <c r="BH496" i="7" l="1"/>
  <c r="BG491" i="7"/>
  <c r="BF496" i="7"/>
  <c r="BE491" i="7"/>
  <c r="BD491" i="7"/>
  <c r="AY496" i="7"/>
  <c r="AX491" i="7"/>
  <c r="AQ491" i="7"/>
  <c r="AP491" i="7"/>
  <c r="AO491" i="7"/>
  <c r="AN491" i="7"/>
  <c r="AI496" i="7"/>
  <c r="AG491" i="7"/>
  <c r="AF491" i="7"/>
  <c r="AB496" i="7"/>
  <c r="Y491" i="7"/>
  <c r="X491" i="7"/>
  <c r="T496" i="7"/>
  <c r="S491" i="7"/>
  <c r="Q491" i="7"/>
  <c r="J501" i="7"/>
  <c r="J491" i="7"/>
  <c r="J475" i="7"/>
  <c r="J458" i="7"/>
  <c r="J441" i="7"/>
  <c r="U496" i="7"/>
  <c r="AK496" i="7"/>
  <c r="O491" i="7"/>
  <c r="W491" i="7"/>
  <c r="AE491" i="7"/>
  <c r="AM491" i="7"/>
  <c r="AU491" i="7"/>
  <c r="BC491" i="7"/>
  <c r="AC496" i="7"/>
  <c r="M496" i="7"/>
  <c r="BI496" i="7"/>
  <c r="V496" i="7"/>
  <c r="AD496" i="7"/>
  <c r="AL496" i="7"/>
  <c r="AT496" i="7"/>
  <c r="BB496" i="7"/>
  <c r="BA496" i="7"/>
  <c r="AS491" i="7"/>
  <c r="BG518" i="6"/>
  <c r="BD513" i="6"/>
  <c r="AY518" i="6"/>
  <c r="AW518" i="6"/>
  <c r="AV513" i="6"/>
  <c r="AT513" i="6"/>
  <c r="AO513" i="6"/>
  <c r="AN513" i="6"/>
  <c r="AH518" i="6"/>
  <c r="Y513" i="6"/>
  <c r="AG513" i="6"/>
  <c r="J491" i="6"/>
  <c r="J472" i="6"/>
  <c r="J455" i="6"/>
  <c r="O513" i="6"/>
  <c r="W513" i="6"/>
  <c r="AE513" i="6"/>
  <c r="BC513" i="6"/>
  <c r="AP518" i="6"/>
  <c r="AX518" i="6"/>
  <c r="BF518" i="6"/>
  <c r="BH518" i="6"/>
  <c r="J513" i="6"/>
  <c r="L518" i="6"/>
  <c r="T518" i="6"/>
  <c r="AB518" i="6"/>
  <c r="AJ518" i="6"/>
  <c r="AS518" i="6"/>
  <c r="BA518" i="6"/>
  <c r="BI518" i="6"/>
  <c r="AZ518" i="6"/>
  <c r="M518" i="6"/>
  <c r="U518" i="6"/>
  <c r="AC518" i="6"/>
  <c r="AK518" i="6"/>
  <c r="AR518" i="6"/>
  <c r="BI488" i="8"/>
  <c r="BC488" i="8"/>
  <c r="BB488" i="8"/>
  <c r="BA488" i="8"/>
  <c r="AZ488" i="8"/>
  <c r="AU488" i="8"/>
  <c r="AT488" i="8"/>
  <c r="AK488" i="8"/>
  <c r="AJ488" i="8"/>
  <c r="AG493" i="8"/>
  <c r="AE488" i="8"/>
  <c r="AD488" i="8"/>
  <c r="AB488" i="8"/>
  <c r="Y493" i="8"/>
  <c r="W488" i="8"/>
  <c r="T488" i="8"/>
  <c r="O488" i="8"/>
  <c r="M488" i="8"/>
  <c r="J498" i="8"/>
  <c r="L488" i="8"/>
  <c r="BG403" i="8"/>
  <c r="BF403" i="8"/>
  <c r="BB403" i="8"/>
  <c r="AY403" i="8"/>
  <c r="AX403" i="8"/>
  <c r="AS408" i="8"/>
  <c r="AQ403" i="8"/>
  <c r="AP403" i="8"/>
  <c r="AO403" i="8"/>
  <c r="AL403" i="8"/>
  <c r="AH403" i="8"/>
  <c r="AF408" i="8"/>
  <c r="AA403" i="8"/>
  <c r="V403" i="8"/>
  <c r="U408" i="8"/>
  <c r="N403" i="8"/>
  <c r="K403" i="8"/>
  <c r="J370" i="8"/>
  <c r="J353" i="8"/>
  <c r="J322" i="8"/>
  <c r="BC322" i="8"/>
  <c r="AX322" i="8"/>
  <c r="AU322" i="8"/>
  <c r="AL322" i="8"/>
  <c r="AH322" i="8"/>
  <c r="AE322" i="8"/>
  <c r="AD322" i="8"/>
  <c r="AB327" i="8"/>
  <c r="Z322" i="8"/>
  <c r="W322" i="8"/>
  <c r="R322" i="8"/>
  <c r="O322" i="8"/>
  <c r="N322" i="8"/>
  <c r="L327" i="8"/>
  <c r="J306" i="8"/>
  <c r="J239" i="8"/>
  <c r="BI244" i="8"/>
  <c r="BG239" i="8"/>
  <c r="BB239" i="8"/>
  <c r="BA244" i="8"/>
  <c r="AY239" i="8"/>
  <c r="AQ239" i="8"/>
  <c r="AL239" i="8"/>
  <c r="AH239" i="8"/>
  <c r="AA239" i="8"/>
  <c r="Z239" i="8"/>
  <c r="R239" i="8"/>
  <c r="O244" i="8"/>
  <c r="K239" i="8"/>
  <c r="J189" i="8"/>
  <c r="BC161" i="8"/>
  <c r="BB161" i="8"/>
  <c r="AX161" i="8"/>
  <c r="AU161" i="8"/>
  <c r="AT161" i="8"/>
  <c r="AP161" i="8"/>
  <c r="AM161" i="8"/>
  <c r="AL161" i="8"/>
  <c r="AD161" i="8"/>
  <c r="V161" i="8"/>
  <c r="R161" i="8"/>
  <c r="Q161" i="8"/>
  <c r="N161" i="8"/>
  <c r="J128" i="8"/>
  <c r="J75" i="8"/>
  <c r="AZ80" i="8"/>
  <c r="AU75" i="8"/>
  <c r="AT75" i="8"/>
  <c r="AM75" i="8"/>
  <c r="AH75" i="8"/>
  <c r="AG75" i="8"/>
  <c r="AD75" i="8"/>
  <c r="Z75" i="8"/>
  <c r="V75" i="8"/>
  <c r="R75" i="8"/>
  <c r="J59" i="8"/>
  <c r="J42" i="8"/>
  <c r="J25" i="8"/>
  <c r="J272" i="8"/>
  <c r="P75" i="8"/>
  <c r="X75" i="8"/>
  <c r="AF75" i="8"/>
  <c r="AN75" i="8"/>
  <c r="AX75" i="8"/>
  <c r="BI75" i="8"/>
  <c r="W80" i="8"/>
  <c r="AK80" i="8"/>
  <c r="P166" i="8"/>
  <c r="P161" i="8"/>
  <c r="X166" i="8"/>
  <c r="X161" i="8"/>
  <c r="AF166" i="8"/>
  <c r="AF161" i="8"/>
  <c r="BF161" i="8"/>
  <c r="BF166" i="8"/>
  <c r="AW166" i="8"/>
  <c r="AW327" i="8"/>
  <c r="J223" i="8"/>
  <c r="AE75" i="8"/>
  <c r="BD166" i="8"/>
  <c r="BD161" i="8"/>
  <c r="X327" i="8"/>
  <c r="X322" i="8"/>
  <c r="J438" i="8"/>
  <c r="Q75" i="8"/>
  <c r="Y75" i="8"/>
  <c r="AO75" i="8"/>
  <c r="AY75" i="8"/>
  <c r="BC80" i="8"/>
  <c r="W161" i="8"/>
  <c r="AY166" i="8"/>
  <c r="J206" i="8"/>
  <c r="AV80" i="8"/>
  <c r="J85" i="8"/>
  <c r="AF327" i="8"/>
  <c r="AF322" i="8"/>
  <c r="BD80" i="8"/>
  <c r="J171" i="8"/>
  <c r="J166" i="8"/>
  <c r="Z161" i="8"/>
  <c r="Z166" i="8"/>
  <c r="AH161" i="8"/>
  <c r="AH166" i="8"/>
  <c r="BI161" i="8"/>
  <c r="BI166" i="8"/>
  <c r="T244" i="8"/>
  <c r="T239" i="8"/>
  <c r="AB244" i="8"/>
  <c r="AB239" i="8"/>
  <c r="J289" i="8"/>
  <c r="J332" i="8"/>
  <c r="AO493" i="8"/>
  <c r="P327" i="8"/>
  <c r="P322" i="8"/>
  <c r="BF322" i="8"/>
  <c r="BF327" i="8"/>
  <c r="AO327" i="8"/>
  <c r="K75" i="8"/>
  <c r="S75" i="8"/>
  <c r="AA75" i="8"/>
  <c r="AQ75" i="8"/>
  <c r="BB75" i="8"/>
  <c r="M80" i="8"/>
  <c r="AC80" i="8"/>
  <c r="AR80" i="8"/>
  <c r="AJ161" i="8"/>
  <c r="AJ166" i="8"/>
  <c r="AR161" i="8"/>
  <c r="AR166" i="8"/>
  <c r="AZ161" i="8"/>
  <c r="AZ166" i="8"/>
  <c r="J161" i="8"/>
  <c r="L408" i="8"/>
  <c r="L403" i="8"/>
  <c r="J406" i="8" s="1"/>
  <c r="T408" i="8"/>
  <c r="T403" i="8"/>
  <c r="AB408" i="8"/>
  <c r="AB403" i="8"/>
  <c r="AW493" i="8"/>
  <c r="O75" i="8"/>
  <c r="AV166" i="8"/>
  <c r="AV161" i="8"/>
  <c r="J387" i="8"/>
  <c r="AS80" i="8"/>
  <c r="J111" i="8"/>
  <c r="AE161" i="8"/>
  <c r="K166" i="8"/>
  <c r="AD239" i="8"/>
  <c r="AD244" i="8"/>
  <c r="AM239" i="8"/>
  <c r="AM244" i="8"/>
  <c r="BC239" i="8"/>
  <c r="BC244" i="8"/>
  <c r="J455" i="8"/>
  <c r="P493" i="8"/>
  <c r="P488" i="8"/>
  <c r="X493" i="8"/>
  <c r="X488" i="8"/>
  <c r="AF493" i="8"/>
  <c r="AF488" i="8"/>
  <c r="BF488" i="8"/>
  <c r="BF493" i="8"/>
  <c r="AW75" i="8"/>
  <c r="AW80" i="8"/>
  <c r="AN166" i="8"/>
  <c r="AN161" i="8"/>
  <c r="BF75" i="8"/>
  <c r="J145" i="8"/>
  <c r="O161" i="8"/>
  <c r="AK408" i="8"/>
  <c r="J472" i="8"/>
  <c r="AJ239" i="8"/>
  <c r="AR239" i="8"/>
  <c r="AN322" i="8"/>
  <c r="AV322" i="8"/>
  <c r="BD322" i="8"/>
  <c r="AJ403" i="8"/>
  <c r="AR403" i="8"/>
  <c r="J404" i="8" s="1"/>
  <c r="AZ403" i="8"/>
  <c r="AN488" i="8"/>
  <c r="AV488" i="8"/>
  <c r="BD488" i="8"/>
  <c r="J493" i="8"/>
  <c r="R493" i="8"/>
  <c r="Z493" i="8"/>
  <c r="AH493" i="8"/>
  <c r="AP493" i="8"/>
  <c r="AX493" i="8"/>
  <c r="AE244" i="8"/>
  <c r="K327" i="8"/>
  <c r="S327" i="8"/>
  <c r="AA327" i="8"/>
  <c r="AQ327" i="8"/>
  <c r="AY327" i="8"/>
  <c r="BG327" i="8"/>
  <c r="O408" i="8"/>
  <c r="W408" i="8"/>
  <c r="AE408" i="8"/>
  <c r="AM408" i="8"/>
  <c r="AU408" i="8"/>
  <c r="BC408" i="8"/>
  <c r="K493" i="8"/>
  <c r="S493" i="8"/>
  <c r="AA493" i="8"/>
  <c r="AQ493" i="8"/>
  <c r="AY493" i="8"/>
  <c r="BG493" i="8"/>
  <c r="AN244" i="8"/>
  <c r="AV244" i="8"/>
  <c r="BD244" i="8"/>
  <c r="J249" i="8"/>
  <c r="AJ327" i="8"/>
  <c r="AR327" i="8"/>
  <c r="AZ327" i="8"/>
  <c r="AN408" i="8"/>
  <c r="AV408" i="8"/>
  <c r="BD408" i="8"/>
  <c r="J413" i="8"/>
  <c r="J488" i="8"/>
  <c r="M166" i="8"/>
  <c r="U166" i="8"/>
  <c r="AC166" i="8"/>
  <c r="AK166" i="8"/>
  <c r="AS166" i="8"/>
  <c r="BA166" i="8"/>
  <c r="Q244" i="8"/>
  <c r="Y244" i="8"/>
  <c r="AG244" i="8"/>
  <c r="K322" i="8"/>
  <c r="M327" i="8"/>
  <c r="U327" i="8"/>
  <c r="AC327" i="8"/>
  <c r="AK327" i="8"/>
  <c r="AS327" i="8"/>
  <c r="BA327" i="8"/>
  <c r="BI327" i="8"/>
  <c r="Q408" i="8"/>
  <c r="Y408" i="8"/>
  <c r="AG408" i="8"/>
  <c r="AW411" i="7"/>
  <c r="AF406" i="7"/>
  <c r="J416" i="7"/>
  <c r="P406" i="7"/>
  <c r="T329" i="7"/>
  <c r="J334" i="7"/>
  <c r="J274" i="7"/>
  <c r="BH246" i="7"/>
  <c r="BG241" i="7"/>
  <c r="AQ241" i="7"/>
  <c r="J225" i="7"/>
  <c r="BG160" i="7"/>
  <c r="AZ160" i="7"/>
  <c r="J144" i="7"/>
  <c r="BI75" i="7"/>
  <c r="BG75" i="7"/>
  <c r="BA75" i="7"/>
  <c r="AZ75" i="7"/>
  <c r="AY75" i="7"/>
  <c r="AS75" i="7"/>
  <c r="AR75" i="7"/>
  <c r="AQ75" i="7"/>
  <c r="AK75" i="7"/>
  <c r="AJ75" i="7"/>
  <c r="AI75" i="7"/>
  <c r="AE80" i="7"/>
  <c r="AC75" i="7"/>
  <c r="AB75" i="7"/>
  <c r="U75" i="7"/>
  <c r="T75" i="7"/>
  <c r="S75" i="7"/>
  <c r="O80" i="7"/>
  <c r="L75" i="7"/>
  <c r="J42" i="7"/>
  <c r="J25" i="7"/>
  <c r="J85" i="7"/>
  <c r="O165" i="7"/>
  <c r="Q75" i="7"/>
  <c r="Q80" i="7"/>
  <c r="Y75" i="7"/>
  <c r="Y80" i="7"/>
  <c r="AG75" i="7"/>
  <c r="AG80" i="7"/>
  <c r="AO75" i="7"/>
  <c r="AO80" i="7"/>
  <c r="AW75" i="7"/>
  <c r="AW80" i="7"/>
  <c r="BE75" i="7"/>
  <c r="BE80" i="7"/>
  <c r="X80" i="7"/>
  <c r="AE165" i="7"/>
  <c r="AU165" i="7"/>
  <c r="AT329" i="7"/>
  <c r="Z80" i="7"/>
  <c r="Z75" i="7"/>
  <c r="J373" i="7"/>
  <c r="P160" i="7"/>
  <c r="J163" i="7" s="1"/>
  <c r="P165" i="7"/>
  <c r="J168" i="7" s="1"/>
  <c r="X160" i="7"/>
  <c r="X165" i="7"/>
  <c r="AF160" i="7"/>
  <c r="AF165" i="7"/>
  <c r="AN160" i="7"/>
  <c r="AN165" i="7"/>
  <c r="AV160" i="7"/>
  <c r="AV165" i="7"/>
  <c r="BD160" i="7"/>
  <c r="BD165" i="7"/>
  <c r="P246" i="7"/>
  <c r="J247" i="7" s="1"/>
  <c r="P241" i="7"/>
  <c r="J242" i="7" s="1"/>
  <c r="X246" i="7"/>
  <c r="X241" i="7"/>
  <c r="AF246" i="7"/>
  <c r="AF241" i="7"/>
  <c r="AN246" i="7"/>
  <c r="AN241" i="7"/>
  <c r="AV246" i="7"/>
  <c r="AV241" i="7"/>
  <c r="J308" i="7"/>
  <c r="AL329" i="7"/>
  <c r="J356" i="7"/>
  <c r="J390" i="7"/>
  <c r="M406" i="7"/>
  <c r="M411" i="7"/>
  <c r="U406" i="7"/>
  <c r="U411" i="7"/>
  <c r="AC406" i="7"/>
  <c r="AC411" i="7"/>
  <c r="AK411" i="7"/>
  <c r="AK406" i="7"/>
  <c r="AS406" i="7"/>
  <c r="AS411" i="7"/>
  <c r="BA406" i="7"/>
  <c r="BA411" i="7"/>
  <c r="BI406" i="7"/>
  <c r="BI411" i="7"/>
  <c r="AH80" i="7"/>
  <c r="AH75" i="7"/>
  <c r="W241" i="7"/>
  <c r="W246" i="7"/>
  <c r="BC241" i="7"/>
  <c r="BC246" i="7"/>
  <c r="AF80" i="7"/>
  <c r="Q165" i="7"/>
  <c r="Q160" i="7"/>
  <c r="Y165" i="7"/>
  <c r="Y160" i="7"/>
  <c r="AG165" i="7"/>
  <c r="AG160" i="7"/>
  <c r="AO165" i="7"/>
  <c r="AO160" i="7"/>
  <c r="AW165" i="7"/>
  <c r="AW160" i="7"/>
  <c r="BE165" i="7"/>
  <c r="BE160" i="7"/>
  <c r="W165" i="7"/>
  <c r="AC329" i="7"/>
  <c r="V406" i="7"/>
  <c r="V411" i="7"/>
  <c r="AD406" i="7"/>
  <c r="AD411" i="7"/>
  <c r="AL406" i="7"/>
  <c r="AL411" i="7"/>
  <c r="AT406" i="7"/>
  <c r="AT411" i="7"/>
  <c r="BB406" i="7"/>
  <c r="BB411" i="7"/>
  <c r="AP80" i="7"/>
  <c r="AP75" i="7"/>
  <c r="AU241" i="7"/>
  <c r="AU246" i="7"/>
  <c r="J110" i="7"/>
  <c r="J170" i="7"/>
  <c r="AM165" i="7"/>
  <c r="BC165" i="7"/>
  <c r="J251" i="7"/>
  <c r="O324" i="7"/>
  <c r="J327" i="7" s="1"/>
  <c r="O329" i="7"/>
  <c r="J332" i="7" s="1"/>
  <c r="W324" i="7"/>
  <c r="J325" i="7" s="1"/>
  <c r="W329" i="7"/>
  <c r="AE324" i="7"/>
  <c r="AE329" i="7"/>
  <c r="AM324" i="7"/>
  <c r="AM329" i="7"/>
  <c r="AU324" i="7"/>
  <c r="AU329" i="7"/>
  <c r="BC324" i="7"/>
  <c r="BC329" i="7"/>
  <c r="AD329" i="7"/>
  <c r="O411" i="7"/>
  <c r="O406" i="7"/>
  <c r="J407" i="7" s="1"/>
  <c r="AE411" i="7"/>
  <c r="AE406" i="7"/>
  <c r="AX80" i="7"/>
  <c r="AX75" i="7"/>
  <c r="AM241" i="7"/>
  <c r="AM246" i="7"/>
  <c r="BD80" i="7"/>
  <c r="J127" i="7"/>
  <c r="J191" i="7"/>
  <c r="J208" i="7"/>
  <c r="U329" i="7"/>
  <c r="BA329" i="7"/>
  <c r="BF80" i="7"/>
  <c r="BF75" i="7"/>
  <c r="AE241" i="7"/>
  <c r="AE246" i="7"/>
  <c r="J249" i="7" s="1"/>
  <c r="P80" i="7"/>
  <c r="AN80" i="7"/>
  <c r="J291" i="7"/>
  <c r="M329" i="7"/>
  <c r="J330" i="7" s="1"/>
  <c r="V329" i="7"/>
  <c r="BB329" i="7"/>
  <c r="W406" i="7"/>
  <c r="AM406" i="7"/>
  <c r="AU406" i="7"/>
  <c r="BC406" i="7"/>
  <c r="BF426" i="6"/>
  <c r="BD426" i="6"/>
  <c r="BC426" i="6"/>
  <c r="BA426" i="6"/>
  <c r="AX426" i="6"/>
  <c r="AV426" i="6"/>
  <c r="AU426" i="6"/>
  <c r="AP426" i="6"/>
  <c r="AG426" i="6"/>
  <c r="AE426" i="6"/>
  <c r="AB426" i="6"/>
  <c r="Y426" i="6"/>
  <c r="W426" i="6"/>
  <c r="L426" i="6"/>
  <c r="BI421" i="6"/>
  <c r="BH421" i="6"/>
  <c r="BF421" i="6"/>
  <c r="BC421" i="6"/>
  <c r="BA421" i="6"/>
  <c r="AZ421" i="6"/>
  <c r="AX421" i="6"/>
  <c r="AU421" i="6"/>
  <c r="AR421" i="6"/>
  <c r="AP421" i="6"/>
  <c r="AK421" i="6"/>
  <c r="AJ421" i="6"/>
  <c r="AH421" i="6"/>
  <c r="AC421" i="6"/>
  <c r="AB421" i="6"/>
  <c r="W421" i="6"/>
  <c r="U421" i="6"/>
  <c r="T421" i="6"/>
  <c r="R421" i="6"/>
  <c r="M421" i="6"/>
  <c r="L421" i="6"/>
  <c r="J421" i="6"/>
  <c r="BI419" i="6"/>
  <c r="BI426" i="6" s="1"/>
  <c r="BH419" i="6"/>
  <c r="BH426" i="6" s="1"/>
  <c r="BG419" i="6"/>
  <c r="BF419" i="6"/>
  <c r="BE419" i="6"/>
  <c r="BE421" i="6" s="1"/>
  <c r="BD419" i="6"/>
  <c r="BD421" i="6" s="1"/>
  <c r="BC419" i="6"/>
  <c r="BB419" i="6"/>
  <c r="BA419" i="6"/>
  <c r="AZ419" i="6"/>
  <c r="AZ426" i="6" s="1"/>
  <c r="AY419" i="6"/>
  <c r="AX419" i="6"/>
  <c r="AW419" i="6"/>
  <c r="AW421" i="6" s="1"/>
  <c r="AV419" i="6"/>
  <c r="AV421" i="6" s="1"/>
  <c r="AU419" i="6"/>
  <c r="AT419" i="6"/>
  <c r="AS419" i="6"/>
  <c r="AS426" i="6" s="1"/>
  <c r="AR419" i="6"/>
  <c r="AR426" i="6" s="1"/>
  <c r="AQ419" i="6"/>
  <c r="AP419" i="6"/>
  <c r="AO419" i="6"/>
  <c r="AO421" i="6" s="1"/>
  <c r="AN419" i="6"/>
  <c r="AN421" i="6" s="1"/>
  <c r="AM419" i="6"/>
  <c r="AM421" i="6" s="1"/>
  <c r="AL419" i="6"/>
  <c r="AK419" i="6"/>
  <c r="AK426" i="6" s="1"/>
  <c r="AJ419" i="6"/>
  <c r="AJ426" i="6" s="1"/>
  <c r="AI419" i="6"/>
  <c r="AH419" i="6"/>
  <c r="AH426" i="6" s="1"/>
  <c r="AG419" i="6"/>
  <c r="AG421" i="6" s="1"/>
  <c r="AF419" i="6"/>
  <c r="AF421" i="6" s="1"/>
  <c r="AE419" i="6"/>
  <c r="AE421" i="6" s="1"/>
  <c r="AD419" i="6"/>
  <c r="AC419" i="6"/>
  <c r="AC426" i="6" s="1"/>
  <c r="AB419" i="6"/>
  <c r="AA419" i="6"/>
  <c r="Z419" i="6"/>
  <c r="Z426" i="6" s="1"/>
  <c r="Y419" i="6"/>
  <c r="Y421" i="6" s="1"/>
  <c r="X419" i="6"/>
  <c r="X421" i="6" s="1"/>
  <c r="W419" i="6"/>
  <c r="V419" i="6"/>
  <c r="U419" i="6"/>
  <c r="U426" i="6" s="1"/>
  <c r="T419" i="6"/>
  <c r="T426" i="6" s="1"/>
  <c r="S419" i="6"/>
  <c r="R419" i="6"/>
  <c r="R426" i="6" s="1"/>
  <c r="Q419" i="6"/>
  <c r="Q421" i="6" s="1"/>
  <c r="P419" i="6"/>
  <c r="P421" i="6" s="1"/>
  <c r="O419" i="6"/>
  <c r="O426" i="6" s="1"/>
  <c r="N419" i="6"/>
  <c r="M419" i="6"/>
  <c r="M426" i="6" s="1"/>
  <c r="L419" i="6"/>
  <c r="K419" i="6"/>
  <c r="J419" i="6"/>
  <c r="J426" i="6" s="1"/>
  <c r="N398" i="6"/>
  <c r="K398" i="6"/>
  <c r="J398" i="6"/>
  <c r="P397" i="6"/>
  <c r="P398" i="6" s="1"/>
  <c r="O397" i="6"/>
  <c r="O398" i="6" s="1"/>
  <c r="N397" i="6"/>
  <c r="M397" i="6"/>
  <c r="M398" i="6" s="1"/>
  <c r="L397" i="6"/>
  <c r="L398" i="6" s="1"/>
  <c r="K397" i="6"/>
  <c r="J397" i="6"/>
  <c r="P379" i="6"/>
  <c r="M379" i="6"/>
  <c r="J379" i="6"/>
  <c r="P378" i="6"/>
  <c r="O378" i="6"/>
  <c r="O379" i="6" s="1"/>
  <c r="N378" i="6"/>
  <c r="N379" i="6" s="1"/>
  <c r="M378" i="6"/>
  <c r="L378" i="6"/>
  <c r="L379" i="6" s="1"/>
  <c r="K378" i="6"/>
  <c r="K379" i="6" s="1"/>
  <c r="J378" i="6"/>
  <c r="T362" i="6"/>
  <c r="L362" i="6"/>
  <c r="U361" i="6"/>
  <c r="U362" i="6" s="1"/>
  <c r="T361" i="6"/>
  <c r="S361" i="6"/>
  <c r="S362" i="6" s="1"/>
  <c r="R361" i="6"/>
  <c r="R362" i="6" s="1"/>
  <c r="Q361" i="6"/>
  <c r="Q362" i="6" s="1"/>
  <c r="P361" i="6"/>
  <c r="P362" i="6" s="1"/>
  <c r="O361" i="6"/>
  <c r="O362" i="6" s="1"/>
  <c r="N361" i="6"/>
  <c r="N362" i="6" s="1"/>
  <c r="M361" i="6"/>
  <c r="M362" i="6" s="1"/>
  <c r="L361" i="6"/>
  <c r="K361" i="6"/>
  <c r="K362" i="6" s="1"/>
  <c r="J361" i="6"/>
  <c r="J362" i="6" s="1"/>
  <c r="BI333" i="6"/>
  <c r="BF333" i="6"/>
  <c r="BD333" i="6"/>
  <c r="BA333" i="6"/>
  <c r="AX333" i="6"/>
  <c r="AV333" i="6"/>
  <c r="AS333" i="6"/>
  <c r="AP333" i="6"/>
  <c r="AN333" i="6"/>
  <c r="AM333" i="6"/>
  <c r="AK333" i="6"/>
  <c r="AH333" i="6"/>
  <c r="AF333" i="6"/>
  <c r="AC333" i="6"/>
  <c r="Z333" i="6"/>
  <c r="X333" i="6"/>
  <c r="U333" i="6"/>
  <c r="R333" i="6"/>
  <c r="P333" i="6"/>
  <c r="M333" i="6"/>
  <c r="J333" i="6"/>
  <c r="BG328" i="6"/>
  <c r="BD328" i="6"/>
  <c r="BB328" i="6"/>
  <c r="BA328" i="6"/>
  <c r="AY328" i="6"/>
  <c r="AV328" i="6"/>
  <c r="AT328" i="6"/>
  <c r="AS328" i="6"/>
  <c r="AQ328" i="6"/>
  <c r="AN328" i="6"/>
  <c r="AL328" i="6"/>
  <c r="AK328" i="6"/>
  <c r="AI328" i="6"/>
  <c r="AF328" i="6"/>
  <c r="AD328" i="6"/>
  <c r="AC328" i="6"/>
  <c r="AA328" i="6"/>
  <c r="X328" i="6"/>
  <c r="V328" i="6"/>
  <c r="U328" i="6"/>
  <c r="S328" i="6"/>
  <c r="P328" i="6"/>
  <c r="N328" i="6"/>
  <c r="M328" i="6"/>
  <c r="K328" i="6"/>
  <c r="BI326" i="6"/>
  <c r="BI328" i="6" s="1"/>
  <c r="BH326" i="6"/>
  <c r="BG326" i="6"/>
  <c r="BG333" i="6" s="1"/>
  <c r="BF326" i="6"/>
  <c r="BF328" i="6" s="1"/>
  <c r="BE326" i="6"/>
  <c r="BE328" i="6" s="1"/>
  <c r="BD326" i="6"/>
  <c r="BC326" i="6"/>
  <c r="BB326" i="6"/>
  <c r="BB333" i="6" s="1"/>
  <c r="BA326" i="6"/>
  <c r="AZ326" i="6"/>
  <c r="AY326" i="6"/>
  <c r="AY333" i="6" s="1"/>
  <c r="AX326" i="6"/>
  <c r="AX328" i="6" s="1"/>
  <c r="AW326" i="6"/>
  <c r="AW328" i="6" s="1"/>
  <c r="AV326" i="6"/>
  <c r="AU326" i="6"/>
  <c r="AT326" i="6"/>
  <c r="AT333" i="6" s="1"/>
  <c r="AS326" i="6"/>
  <c r="AR326" i="6"/>
  <c r="AQ326" i="6"/>
  <c r="AQ333" i="6" s="1"/>
  <c r="AP326" i="6"/>
  <c r="AP328" i="6" s="1"/>
  <c r="AO326" i="6"/>
  <c r="AO328" i="6" s="1"/>
  <c r="AN326" i="6"/>
  <c r="AM326" i="6"/>
  <c r="AM328" i="6" s="1"/>
  <c r="AL326" i="6"/>
  <c r="AL333" i="6" s="1"/>
  <c r="AK326" i="6"/>
  <c r="AJ326" i="6"/>
  <c r="AI326" i="6"/>
  <c r="AI333" i="6" s="1"/>
  <c r="AH326" i="6"/>
  <c r="AH328" i="6" s="1"/>
  <c r="AG326" i="6"/>
  <c r="AG328" i="6" s="1"/>
  <c r="AF326" i="6"/>
  <c r="AE326" i="6"/>
  <c r="AD326" i="6"/>
  <c r="AD333" i="6" s="1"/>
  <c r="AC326" i="6"/>
  <c r="AB326" i="6"/>
  <c r="AA326" i="6"/>
  <c r="AA333" i="6" s="1"/>
  <c r="Z326" i="6"/>
  <c r="Z328" i="6" s="1"/>
  <c r="Y326" i="6"/>
  <c r="Y328" i="6" s="1"/>
  <c r="X326" i="6"/>
  <c r="W326" i="6"/>
  <c r="V326" i="6"/>
  <c r="V333" i="6" s="1"/>
  <c r="U326" i="6"/>
  <c r="T326" i="6"/>
  <c r="S326" i="6"/>
  <c r="S333" i="6" s="1"/>
  <c r="R326" i="6"/>
  <c r="R328" i="6" s="1"/>
  <c r="Q326" i="6"/>
  <c r="Q328" i="6" s="1"/>
  <c r="P326" i="6"/>
  <c r="O326" i="6"/>
  <c r="N326" i="6"/>
  <c r="N333" i="6" s="1"/>
  <c r="M326" i="6"/>
  <c r="L326" i="6"/>
  <c r="K326" i="6"/>
  <c r="K333" i="6" s="1"/>
  <c r="J326" i="6"/>
  <c r="O309" i="6"/>
  <c r="L309" i="6"/>
  <c r="J309" i="6"/>
  <c r="P308" i="6"/>
  <c r="P309" i="6" s="1"/>
  <c r="O308" i="6"/>
  <c r="N308" i="6"/>
  <c r="N309" i="6" s="1"/>
  <c r="M308" i="6"/>
  <c r="M309" i="6" s="1"/>
  <c r="L308" i="6"/>
  <c r="K308" i="6"/>
  <c r="K309" i="6" s="1"/>
  <c r="J308" i="6"/>
  <c r="O292" i="6"/>
  <c r="L292" i="6"/>
  <c r="J292" i="6"/>
  <c r="P291" i="6"/>
  <c r="P292" i="6" s="1"/>
  <c r="O291" i="6"/>
  <c r="N291" i="6"/>
  <c r="N292" i="6" s="1"/>
  <c r="M291" i="6"/>
  <c r="M292" i="6" s="1"/>
  <c r="L291" i="6"/>
  <c r="K291" i="6"/>
  <c r="K292" i="6" s="1"/>
  <c r="J291" i="6"/>
  <c r="U274" i="6"/>
  <c r="S274" i="6"/>
  <c r="P274" i="6"/>
  <c r="N274" i="6"/>
  <c r="M274" i="6"/>
  <c r="K274" i="6"/>
  <c r="U273" i="6"/>
  <c r="T273" i="6"/>
  <c r="T274" i="6" s="1"/>
  <c r="S273" i="6"/>
  <c r="R273" i="6"/>
  <c r="R274" i="6" s="1"/>
  <c r="Q273" i="6"/>
  <c r="Q274" i="6" s="1"/>
  <c r="P273" i="6"/>
  <c r="O273" i="6"/>
  <c r="O274" i="6" s="1"/>
  <c r="N273" i="6"/>
  <c r="M273" i="6"/>
  <c r="L273" i="6"/>
  <c r="L274" i="6" s="1"/>
  <c r="K273" i="6"/>
  <c r="J273" i="6"/>
  <c r="J274" i="6" s="1"/>
  <c r="BG241" i="6"/>
  <c r="BE241" i="6"/>
  <c r="BB241" i="6"/>
  <c r="BA241" i="6"/>
  <c r="AZ241" i="6"/>
  <c r="AY241" i="6"/>
  <c r="AW241" i="6"/>
  <c r="AO241" i="6"/>
  <c r="AM241" i="6"/>
  <c r="AL241" i="6"/>
  <c r="AI241" i="6"/>
  <c r="AG241" i="6"/>
  <c r="AD241" i="6"/>
  <c r="AA241" i="6"/>
  <c r="Y241" i="6"/>
  <c r="V241" i="6"/>
  <c r="S241" i="6"/>
  <c r="R241" i="6"/>
  <c r="Q241" i="6"/>
  <c r="P241" i="6"/>
  <c r="N241" i="6"/>
  <c r="K241" i="6"/>
  <c r="BH236" i="6"/>
  <c r="BE236" i="6"/>
  <c r="BC236" i="6"/>
  <c r="BB236" i="6"/>
  <c r="AZ236" i="6"/>
  <c r="AU236" i="6"/>
  <c r="AR236" i="6"/>
  <c r="AO236" i="6"/>
  <c r="AL236" i="6"/>
  <c r="AJ236" i="6"/>
  <c r="AG236" i="6"/>
  <c r="AE236" i="6"/>
  <c r="AD236" i="6"/>
  <c r="AB236" i="6"/>
  <c r="Y236" i="6"/>
  <c r="W236" i="6"/>
  <c r="V236" i="6"/>
  <c r="T236" i="6"/>
  <c r="Q236" i="6"/>
  <c r="N236" i="6"/>
  <c r="BI234" i="6"/>
  <c r="BH234" i="6"/>
  <c r="BH241" i="6" s="1"/>
  <c r="BG234" i="6"/>
  <c r="BG236" i="6" s="1"/>
  <c r="BF234" i="6"/>
  <c r="BF236" i="6" s="1"/>
  <c r="BE234" i="6"/>
  <c r="BD234" i="6"/>
  <c r="BC234" i="6"/>
  <c r="BC241" i="6" s="1"/>
  <c r="BB234" i="6"/>
  <c r="BA234" i="6"/>
  <c r="BA236" i="6" s="1"/>
  <c r="AZ234" i="6"/>
  <c r="AY234" i="6"/>
  <c r="AY236" i="6" s="1"/>
  <c r="AX234" i="6"/>
  <c r="AX236" i="6" s="1"/>
  <c r="AW234" i="6"/>
  <c r="AW236" i="6" s="1"/>
  <c r="AV234" i="6"/>
  <c r="AU234" i="6"/>
  <c r="AU241" i="6" s="1"/>
  <c r="AT234" i="6"/>
  <c r="AT241" i="6" s="1"/>
  <c r="AS234" i="6"/>
  <c r="AR234" i="6"/>
  <c r="AR241" i="6" s="1"/>
  <c r="AQ234" i="6"/>
  <c r="AQ236" i="6" s="1"/>
  <c r="AP234" i="6"/>
  <c r="AP236" i="6" s="1"/>
  <c r="AO234" i="6"/>
  <c r="AN234" i="6"/>
  <c r="AM234" i="6"/>
  <c r="AM236" i="6" s="1"/>
  <c r="AL234" i="6"/>
  <c r="AK234" i="6"/>
  <c r="AJ234" i="6"/>
  <c r="AJ241" i="6" s="1"/>
  <c r="AI234" i="6"/>
  <c r="AI236" i="6" s="1"/>
  <c r="AH234" i="6"/>
  <c r="AH236" i="6" s="1"/>
  <c r="AG234" i="6"/>
  <c r="AF234" i="6"/>
  <c r="AE234" i="6"/>
  <c r="AE241" i="6" s="1"/>
  <c r="AD234" i="6"/>
  <c r="AC234" i="6"/>
  <c r="AB234" i="6"/>
  <c r="AB241" i="6" s="1"/>
  <c r="AA234" i="6"/>
  <c r="AA236" i="6" s="1"/>
  <c r="Z234" i="6"/>
  <c r="Z236" i="6" s="1"/>
  <c r="Y234" i="6"/>
  <c r="X234" i="6"/>
  <c r="W234" i="6"/>
  <c r="W241" i="6" s="1"/>
  <c r="V234" i="6"/>
  <c r="U234" i="6"/>
  <c r="T234" i="6"/>
  <c r="T241" i="6" s="1"/>
  <c r="S234" i="6"/>
  <c r="S236" i="6" s="1"/>
  <c r="R234" i="6"/>
  <c r="R236" i="6" s="1"/>
  <c r="Q234" i="6"/>
  <c r="P234" i="6"/>
  <c r="P236" i="6" s="1"/>
  <c r="O234" i="6"/>
  <c r="O241" i="6" s="1"/>
  <c r="N234" i="6"/>
  <c r="M234" i="6"/>
  <c r="L234" i="6"/>
  <c r="L241" i="6" s="1"/>
  <c r="K234" i="6"/>
  <c r="K236" i="6" s="1"/>
  <c r="J234" i="6"/>
  <c r="P217" i="6"/>
  <c r="O217" i="6"/>
  <c r="J217" i="6"/>
  <c r="P216" i="6"/>
  <c r="O216" i="6"/>
  <c r="N216" i="6"/>
  <c r="N217" i="6" s="1"/>
  <c r="M216" i="6"/>
  <c r="M217" i="6" s="1"/>
  <c r="L216" i="6"/>
  <c r="L217" i="6" s="1"/>
  <c r="K216" i="6"/>
  <c r="K217" i="6" s="1"/>
  <c r="J216" i="6"/>
  <c r="O200" i="6"/>
  <c r="L200" i="6"/>
  <c r="J200" i="6"/>
  <c r="P199" i="6"/>
  <c r="P200" i="6" s="1"/>
  <c r="O199" i="6"/>
  <c r="N199" i="6"/>
  <c r="N200" i="6" s="1"/>
  <c r="M199" i="6"/>
  <c r="M200" i="6" s="1"/>
  <c r="L199" i="6"/>
  <c r="K199" i="6"/>
  <c r="K200" i="6" s="1"/>
  <c r="J199" i="6"/>
  <c r="P184" i="6"/>
  <c r="U183" i="6"/>
  <c r="U184" i="6" s="1"/>
  <c r="T183" i="6"/>
  <c r="T184" i="6" s="1"/>
  <c r="S183" i="6"/>
  <c r="S184" i="6" s="1"/>
  <c r="R183" i="6"/>
  <c r="R184" i="6" s="1"/>
  <c r="Q183" i="6"/>
  <c r="Q184" i="6" s="1"/>
  <c r="P183" i="6"/>
  <c r="O183" i="6"/>
  <c r="O184" i="6" s="1"/>
  <c r="N183" i="6"/>
  <c r="N184" i="6" s="1"/>
  <c r="M183" i="6"/>
  <c r="M184" i="6" s="1"/>
  <c r="L183" i="6"/>
  <c r="L184" i="6" s="1"/>
  <c r="K183" i="6"/>
  <c r="K184" i="6" s="1"/>
  <c r="J183" i="6"/>
  <c r="J184" i="6" s="1"/>
  <c r="BF161" i="6"/>
  <c r="BC161" i="6"/>
  <c r="AZ161" i="6"/>
  <c r="AX161" i="6"/>
  <c r="AU161" i="6"/>
  <c r="AP161" i="6"/>
  <c r="AM161" i="6"/>
  <c r="AE161" i="6"/>
  <c r="AB161" i="6"/>
  <c r="Z161" i="6"/>
  <c r="W161" i="6"/>
  <c r="R161" i="6"/>
  <c r="O161" i="6"/>
  <c r="J161" i="6"/>
  <c r="BI156" i="6"/>
  <c r="BF156" i="6"/>
  <c r="BC156" i="6"/>
  <c r="BA156" i="6"/>
  <c r="AX156" i="6"/>
  <c r="AV156" i="6"/>
  <c r="AU156" i="6"/>
  <c r="AS156" i="6"/>
  <c r="AP156" i="6"/>
  <c r="AN156" i="6"/>
  <c r="AM156" i="6"/>
  <c r="AK156" i="6"/>
  <c r="AF156" i="6"/>
  <c r="AE156" i="6"/>
  <c r="AC156" i="6"/>
  <c r="Z156" i="6"/>
  <c r="W156" i="6"/>
  <c r="U156" i="6"/>
  <c r="R156" i="6"/>
  <c r="P156" i="6"/>
  <c r="O156" i="6"/>
  <c r="M156" i="6"/>
  <c r="J156" i="6"/>
  <c r="BI161" i="6"/>
  <c r="BH156" i="6"/>
  <c r="BG156" i="6"/>
  <c r="BD161" i="6"/>
  <c r="BA161" i="6"/>
  <c r="AZ156" i="6"/>
  <c r="AY156" i="6"/>
  <c r="AV161" i="6"/>
  <c r="AS161" i="6"/>
  <c r="AR156" i="6"/>
  <c r="AQ156" i="6"/>
  <c r="AN161" i="6"/>
  <c r="AK161" i="6"/>
  <c r="AJ156" i="6"/>
  <c r="AI156" i="6"/>
  <c r="AH156" i="6"/>
  <c r="AF161" i="6"/>
  <c r="AC161" i="6"/>
  <c r="AB156" i="6"/>
  <c r="AA156" i="6"/>
  <c r="X161" i="6"/>
  <c r="U161" i="6"/>
  <c r="T156" i="6"/>
  <c r="S156" i="6"/>
  <c r="P161" i="6"/>
  <c r="M161" i="6"/>
  <c r="L156" i="6"/>
  <c r="K156" i="6"/>
  <c r="N139" i="6"/>
  <c r="L139" i="6"/>
  <c r="J139" i="6"/>
  <c r="P138" i="6"/>
  <c r="P139" i="6" s="1"/>
  <c r="O138" i="6"/>
  <c r="O139" i="6" s="1"/>
  <c r="N138" i="6"/>
  <c r="M138" i="6"/>
  <c r="M139" i="6" s="1"/>
  <c r="L138" i="6"/>
  <c r="K138" i="6"/>
  <c r="K139" i="6" s="1"/>
  <c r="J138" i="6"/>
  <c r="P122" i="6"/>
  <c r="K122" i="6"/>
  <c r="J122" i="6"/>
  <c r="P121" i="6"/>
  <c r="O121" i="6"/>
  <c r="O122" i="6" s="1"/>
  <c r="N121" i="6"/>
  <c r="N122" i="6" s="1"/>
  <c r="M121" i="6"/>
  <c r="M122" i="6" s="1"/>
  <c r="L121" i="6"/>
  <c r="L122" i="6" s="1"/>
  <c r="K121" i="6"/>
  <c r="J121" i="6"/>
  <c r="U105" i="6"/>
  <c r="U106" i="6" s="1"/>
  <c r="T105" i="6"/>
  <c r="T106" i="6" s="1"/>
  <c r="S105" i="6"/>
  <c r="S106" i="6" s="1"/>
  <c r="R105" i="6"/>
  <c r="R106" i="6" s="1"/>
  <c r="Q105" i="6"/>
  <c r="Q106" i="6" s="1"/>
  <c r="P105" i="6"/>
  <c r="P106" i="6" s="1"/>
  <c r="O105" i="6"/>
  <c r="O106" i="6" s="1"/>
  <c r="N105" i="6"/>
  <c r="N106" i="6" s="1"/>
  <c r="M105" i="6"/>
  <c r="M106" i="6" s="1"/>
  <c r="L105" i="6"/>
  <c r="L106" i="6" s="1"/>
  <c r="K105" i="6"/>
  <c r="K106" i="6" s="1"/>
  <c r="J105" i="6"/>
  <c r="J106" i="6" s="1"/>
  <c r="BG76" i="6"/>
  <c r="AY76" i="6"/>
  <c r="AV76" i="6"/>
  <c r="AQ76" i="6"/>
  <c r="AM76" i="6"/>
  <c r="X76" i="6"/>
  <c r="S76" i="6"/>
  <c r="K76" i="6"/>
  <c r="BG71" i="6"/>
  <c r="BD71" i="6"/>
  <c r="AW71" i="6"/>
  <c r="AO71" i="6"/>
  <c r="AA71" i="6"/>
  <c r="X71" i="6"/>
  <c r="Q71" i="6"/>
  <c r="N71" i="6"/>
  <c r="K71" i="6"/>
  <c r="BI69" i="6"/>
  <c r="BI71" i="6" s="1"/>
  <c r="BH69" i="6"/>
  <c r="BG69" i="6"/>
  <c r="BF69" i="6"/>
  <c r="BE69" i="6"/>
  <c r="BE76" i="6" s="1"/>
  <c r="BD69" i="6"/>
  <c r="BD76" i="6" s="1"/>
  <c r="BC69" i="6"/>
  <c r="BB69" i="6"/>
  <c r="BB76" i="6" s="1"/>
  <c r="BA69" i="6"/>
  <c r="BA71" i="6" s="1"/>
  <c r="AZ69" i="6"/>
  <c r="AY69" i="6"/>
  <c r="AY71" i="6" s="1"/>
  <c r="AX69" i="6"/>
  <c r="AW69" i="6"/>
  <c r="AW76" i="6" s="1"/>
  <c r="AV69" i="6"/>
  <c r="AV71" i="6" s="1"/>
  <c r="AU69" i="6"/>
  <c r="AT69" i="6"/>
  <c r="AT76" i="6" s="1"/>
  <c r="AS69" i="6"/>
  <c r="AS71" i="6" s="1"/>
  <c r="AR69" i="6"/>
  <c r="AQ69" i="6"/>
  <c r="AQ71" i="6" s="1"/>
  <c r="AP69" i="6"/>
  <c r="AO69" i="6"/>
  <c r="AO76" i="6" s="1"/>
  <c r="AN69" i="6"/>
  <c r="AN71" i="6" s="1"/>
  <c r="AM69" i="6"/>
  <c r="AM71" i="6" s="1"/>
  <c r="AL69" i="6"/>
  <c r="AL76" i="6" s="1"/>
  <c r="AK69" i="6"/>
  <c r="AK71" i="6" s="1"/>
  <c r="AJ69" i="6"/>
  <c r="AI69" i="6"/>
  <c r="AI71" i="6" s="1"/>
  <c r="AH69" i="6"/>
  <c r="AG69" i="6"/>
  <c r="AG76" i="6" s="1"/>
  <c r="AF69" i="6"/>
  <c r="AF76" i="6" s="1"/>
  <c r="AE69" i="6"/>
  <c r="AD69" i="6"/>
  <c r="AD76" i="6" s="1"/>
  <c r="AC69" i="6"/>
  <c r="AC71" i="6" s="1"/>
  <c r="AB69" i="6"/>
  <c r="AA69" i="6"/>
  <c r="AA76" i="6" s="1"/>
  <c r="Z69" i="6"/>
  <c r="Y69" i="6"/>
  <c r="Y76" i="6" s="1"/>
  <c r="X69" i="6"/>
  <c r="W69" i="6"/>
  <c r="V69" i="6"/>
  <c r="V76" i="6" s="1"/>
  <c r="U69" i="6"/>
  <c r="U71" i="6" s="1"/>
  <c r="T69" i="6"/>
  <c r="S69" i="6"/>
  <c r="S71" i="6" s="1"/>
  <c r="R69" i="6"/>
  <c r="Q69" i="6"/>
  <c r="Q76" i="6" s="1"/>
  <c r="P69" i="6"/>
  <c r="P71" i="6" s="1"/>
  <c r="O69" i="6"/>
  <c r="N69" i="6"/>
  <c r="N76" i="6" s="1"/>
  <c r="M69" i="6"/>
  <c r="M71" i="6" s="1"/>
  <c r="L69" i="6"/>
  <c r="K69" i="6"/>
  <c r="J69" i="6"/>
  <c r="O52" i="6"/>
  <c r="J52" i="6"/>
  <c r="P51" i="6"/>
  <c r="P52" i="6" s="1"/>
  <c r="O51" i="6"/>
  <c r="N51" i="6"/>
  <c r="N52" i="6" s="1"/>
  <c r="M51" i="6"/>
  <c r="M52" i="6" s="1"/>
  <c r="L51" i="6"/>
  <c r="L52" i="6" s="1"/>
  <c r="K51" i="6"/>
  <c r="K52" i="6" s="1"/>
  <c r="J51" i="6"/>
  <c r="N36" i="6"/>
  <c r="J36" i="6"/>
  <c r="P35" i="6"/>
  <c r="P36" i="6" s="1"/>
  <c r="O35" i="6"/>
  <c r="O36" i="6" s="1"/>
  <c r="N35" i="6"/>
  <c r="M35" i="6"/>
  <c r="M36" i="6" s="1"/>
  <c r="L35" i="6"/>
  <c r="L36" i="6" s="1"/>
  <c r="K35" i="6"/>
  <c r="K36" i="6" s="1"/>
  <c r="J35" i="6"/>
  <c r="U19" i="6"/>
  <c r="M19" i="6"/>
  <c r="U18" i="6"/>
  <c r="T18" i="6"/>
  <c r="T19" i="6" s="1"/>
  <c r="S18" i="6"/>
  <c r="S19" i="6" s="1"/>
  <c r="R18" i="6"/>
  <c r="R19" i="6" s="1"/>
  <c r="Q18" i="6"/>
  <c r="Q19" i="6" s="1"/>
  <c r="P18" i="6"/>
  <c r="P19" i="6" s="1"/>
  <c r="O18" i="6"/>
  <c r="O19" i="6" s="1"/>
  <c r="N18" i="6"/>
  <c r="N19" i="6" s="1"/>
  <c r="M18" i="6"/>
  <c r="L18" i="6"/>
  <c r="L19" i="6" s="1"/>
  <c r="K18" i="6"/>
  <c r="K19" i="6" s="1"/>
  <c r="J18" i="6"/>
  <c r="J19" i="6" s="1"/>
  <c r="J497" i="7" l="1"/>
  <c r="J499" i="7"/>
  <c r="J494" i="7"/>
  <c r="J492" i="7"/>
  <c r="J519" i="6"/>
  <c r="J516" i="6"/>
  <c r="J514" i="6"/>
  <c r="J521" i="6"/>
  <c r="J411" i="8"/>
  <c r="J409" i="8"/>
  <c r="J330" i="8"/>
  <c r="J242" i="8"/>
  <c r="J240" i="8"/>
  <c r="J247" i="8"/>
  <c r="J81" i="8"/>
  <c r="J76" i="8"/>
  <c r="J245" i="8"/>
  <c r="J489" i="8"/>
  <c r="J491" i="8"/>
  <c r="J83" i="8"/>
  <c r="J169" i="8"/>
  <c r="J167" i="8"/>
  <c r="J328" i="8"/>
  <c r="J323" i="8"/>
  <c r="J325" i="8"/>
  <c r="J78" i="8"/>
  <c r="J162" i="8"/>
  <c r="J164" i="8"/>
  <c r="J496" i="8"/>
  <c r="J494" i="8"/>
  <c r="J412" i="7"/>
  <c r="J414" i="7"/>
  <c r="J78" i="7"/>
  <c r="J81" i="7"/>
  <c r="J83" i="7"/>
  <c r="J76" i="7"/>
  <c r="J161" i="7"/>
  <c r="J244" i="7"/>
  <c r="J166" i="7"/>
  <c r="J409" i="7"/>
  <c r="AS421" i="6"/>
  <c r="AN426" i="6"/>
  <c r="Z421" i="6"/>
  <c r="Q426" i="6"/>
  <c r="O421" i="6"/>
  <c r="AT236" i="6"/>
  <c r="AQ241" i="6"/>
  <c r="O236" i="6"/>
  <c r="L236" i="6"/>
  <c r="BE71" i="6"/>
  <c r="BB71" i="6"/>
  <c r="AT71" i="6"/>
  <c r="AN76" i="6"/>
  <c r="AL71" i="6"/>
  <c r="AK76" i="6"/>
  <c r="AI76" i="6"/>
  <c r="AG71" i="6"/>
  <c r="AF71" i="6"/>
  <c r="AD71" i="6"/>
  <c r="Y71" i="6"/>
  <c r="V71" i="6"/>
  <c r="P76" i="6"/>
  <c r="J37" i="6"/>
  <c r="J399" i="6"/>
  <c r="J218" i="6"/>
  <c r="J363" i="6"/>
  <c r="J20" i="6"/>
  <c r="J140" i="6"/>
  <c r="BD156" i="6"/>
  <c r="AH161" i="6"/>
  <c r="X156" i="6"/>
  <c r="AX76" i="6"/>
  <c r="AX71" i="6"/>
  <c r="AC236" i="6"/>
  <c r="AC241" i="6"/>
  <c r="L71" i="6"/>
  <c r="L76" i="6"/>
  <c r="T71" i="6"/>
  <c r="T76" i="6"/>
  <c r="AB71" i="6"/>
  <c r="AB76" i="6"/>
  <c r="AJ71" i="6"/>
  <c r="AJ76" i="6"/>
  <c r="AR71" i="6"/>
  <c r="AR76" i="6"/>
  <c r="AZ71" i="6"/>
  <c r="AZ76" i="6"/>
  <c r="BH71" i="6"/>
  <c r="BH76" i="6"/>
  <c r="U76" i="6"/>
  <c r="BI76" i="6"/>
  <c r="Q161" i="6"/>
  <c r="Q156" i="6"/>
  <c r="Y161" i="6"/>
  <c r="Y156" i="6"/>
  <c r="AG161" i="6"/>
  <c r="AG156" i="6"/>
  <c r="AO161" i="6"/>
  <c r="AO156" i="6"/>
  <c r="AW161" i="6"/>
  <c r="AW156" i="6"/>
  <c r="BE161" i="6"/>
  <c r="BE156" i="6"/>
  <c r="L161" i="6"/>
  <c r="J338" i="6"/>
  <c r="AH76" i="6"/>
  <c r="AH71" i="6"/>
  <c r="AK236" i="6"/>
  <c r="AK241" i="6"/>
  <c r="J336" i="6"/>
  <c r="AJ161" i="6"/>
  <c r="X241" i="6"/>
  <c r="X236" i="6"/>
  <c r="AF241" i="6"/>
  <c r="AF236" i="6"/>
  <c r="AN241" i="6"/>
  <c r="AN236" i="6"/>
  <c r="AV241" i="6"/>
  <c r="AV236" i="6"/>
  <c r="BD241" i="6"/>
  <c r="BD236" i="6"/>
  <c r="J275" i="6"/>
  <c r="R76" i="6"/>
  <c r="R71" i="6"/>
  <c r="M236" i="6"/>
  <c r="M241" i="6"/>
  <c r="BI236" i="6"/>
  <c r="BI241" i="6"/>
  <c r="J53" i="6"/>
  <c r="AS76" i="6"/>
  <c r="J107" i="6"/>
  <c r="J123" i="6"/>
  <c r="BH161" i="6"/>
  <c r="J293" i="6"/>
  <c r="L328" i="6"/>
  <c r="L333" i="6"/>
  <c r="J334" i="6" s="1"/>
  <c r="T328" i="6"/>
  <c r="T333" i="6"/>
  <c r="AB328" i="6"/>
  <c r="AB333" i="6"/>
  <c r="AJ328" i="6"/>
  <c r="AJ333" i="6"/>
  <c r="AR328" i="6"/>
  <c r="AR333" i="6"/>
  <c r="AZ328" i="6"/>
  <c r="AZ333" i="6"/>
  <c r="BH328" i="6"/>
  <c r="BH333" i="6"/>
  <c r="J431" i="6"/>
  <c r="K421" i="6"/>
  <c r="K426" i="6"/>
  <c r="S421" i="6"/>
  <c r="S426" i="6"/>
  <c r="AA421" i="6"/>
  <c r="AA426" i="6"/>
  <c r="AI421" i="6"/>
  <c r="AI426" i="6"/>
  <c r="AQ421" i="6"/>
  <c r="AQ426" i="6"/>
  <c r="AY421" i="6"/>
  <c r="AY426" i="6"/>
  <c r="BG421" i="6"/>
  <c r="BG426" i="6"/>
  <c r="AP76" i="6"/>
  <c r="AP71" i="6"/>
  <c r="AS236" i="6"/>
  <c r="AS241" i="6"/>
  <c r="W71" i="6"/>
  <c r="W76" i="6"/>
  <c r="BC71" i="6"/>
  <c r="BC76" i="6"/>
  <c r="T161" i="6"/>
  <c r="J246" i="6"/>
  <c r="J76" i="6"/>
  <c r="J71" i="6"/>
  <c r="BF76" i="6"/>
  <c r="BF71" i="6"/>
  <c r="O71" i="6"/>
  <c r="O76" i="6"/>
  <c r="AE71" i="6"/>
  <c r="AE76" i="6"/>
  <c r="AU71" i="6"/>
  <c r="AU76" i="6"/>
  <c r="AC76" i="6"/>
  <c r="AR161" i="6"/>
  <c r="J185" i="6"/>
  <c r="J201" i="6"/>
  <c r="J380" i="6"/>
  <c r="Z76" i="6"/>
  <c r="Z71" i="6"/>
  <c r="U236" i="6"/>
  <c r="U241" i="6"/>
  <c r="M76" i="6"/>
  <c r="BA76" i="6"/>
  <c r="N156" i="6"/>
  <c r="N161" i="6"/>
  <c r="V156" i="6"/>
  <c r="V161" i="6"/>
  <c r="AD156" i="6"/>
  <c r="AD161" i="6"/>
  <c r="AL156" i="6"/>
  <c r="AL161" i="6"/>
  <c r="AT156" i="6"/>
  <c r="AT161" i="6"/>
  <c r="BB156" i="6"/>
  <c r="BB161" i="6"/>
  <c r="J310" i="6"/>
  <c r="O333" i="6"/>
  <c r="O328" i="6"/>
  <c r="W333" i="6"/>
  <c r="W328" i="6"/>
  <c r="AE333" i="6"/>
  <c r="AE328" i="6"/>
  <c r="AU333" i="6"/>
  <c r="AU328" i="6"/>
  <c r="BC333" i="6"/>
  <c r="BC328" i="6"/>
  <c r="N426" i="6"/>
  <c r="N421" i="6"/>
  <c r="V426" i="6"/>
  <c r="V421" i="6"/>
  <c r="AD426" i="6"/>
  <c r="AD421" i="6"/>
  <c r="AL426" i="6"/>
  <c r="AL421" i="6"/>
  <c r="AT426" i="6"/>
  <c r="AT421" i="6"/>
  <c r="BB426" i="6"/>
  <c r="BB421" i="6"/>
  <c r="K161" i="6"/>
  <c r="J164" i="6" s="1"/>
  <c r="S161" i="6"/>
  <c r="AA161" i="6"/>
  <c r="AI161" i="6"/>
  <c r="AQ161" i="6"/>
  <c r="AY161" i="6"/>
  <c r="BG161" i="6"/>
  <c r="J241" i="6"/>
  <c r="Z241" i="6"/>
  <c r="AH241" i="6"/>
  <c r="AP241" i="6"/>
  <c r="AX241" i="6"/>
  <c r="BF241" i="6"/>
  <c r="Q333" i="6"/>
  <c r="Y333" i="6"/>
  <c r="AG333" i="6"/>
  <c r="AO333" i="6"/>
  <c r="AW333" i="6"/>
  <c r="BE333" i="6"/>
  <c r="P426" i="6"/>
  <c r="X426" i="6"/>
  <c r="AF426" i="6"/>
  <c r="AO426" i="6"/>
  <c r="AW426" i="6"/>
  <c r="BE426" i="6"/>
  <c r="J236" i="6"/>
  <c r="J328" i="6"/>
  <c r="J157" i="6" l="1"/>
  <c r="J159" i="6"/>
  <c r="J422" i="6"/>
  <c r="J424" i="6"/>
  <c r="J429" i="6"/>
  <c r="J427" i="6"/>
  <c r="J74" i="6"/>
  <c r="J72" i="6"/>
  <c r="J244" i="6"/>
  <c r="J242" i="6"/>
  <c r="J79" i="6"/>
  <c r="J77" i="6"/>
  <c r="J162" i="6"/>
  <c r="J329" i="6"/>
  <c r="J331" i="6"/>
  <c r="J239" i="6"/>
  <c r="J237" i="6"/>
</calcChain>
</file>

<file path=xl/sharedStrings.xml><?xml version="1.0" encoding="utf-8"?>
<sst xmlns="http://schemas.openxmlformats.org/spreadsheetml/2006/main" count="2464" uniqueCount="124">
  <si>
    <t>August</t>
  </si>
  <si>
    <t>September</t>
  </si>
  <si>
    <t>November</t>
  </si>
  <si>
    <t>Sündmused + väljakutsed</t>
  </si>
  <si>
    <t>!!!!!</t>
  </si>
  <si>
    <t>i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</si>
  <si>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</si>
  <si>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</si>
  <si>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</si>
  <si>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</si>
  <si>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</si>
  <si>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</si>
  <si>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</si>
  <si>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</si>
  <si>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</si>
  <si>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</si>
  <si>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</si>
  <si>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</si>
  <si>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</si>
  <si>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</si>
  <si>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</si>
  <si>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</si>
  <si>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</si>
  <si>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</si>
  <si>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</si>
  <si>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</si>
  <si>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 21</t>
  </si>
  <si>
    <t>Week 22</t>
  </si>
  <si>
    <t>Week 23</t>
  </si>
  <si>
    <t>Week 24</t>
  </si>
  <si>
    <t>Week 25</t>
  </si>
  <si>
    <t>Week 26</t>
  </si>
  <si>
    <t>Week 27</t>
  </si>
  <si>
    <t>Week 28</t>
  </si>
  <si>
    <t>Week 29</t>
  </si>
  <si>
    <t>Week 30</t>
  </si>
  <si>
    <t>Week 31</t>
  </si>
  <si>
    <t>Week 32</t>
  </si>
  <si>
    <t>Week 33</t>
  </si>
  <si>
    <t>Week 34</t>
  </si>
  <si>
    <t>Week 35</t>
  </si>
  <si>
    <t>Week 36</t>
  </si>
  <si>
    <t>Week 37</t>
  </si>
  <si>
    <t>Week 38</t>
  </si>
  <si>
    <t>Week 39</t>
  </si>
  <si>
    <t>Week 40</t>
  </si>
  <si>
    <t>Week 41</t>
  </si>
  <si>
    <t>Week 42</t>
  </si>
  <si>
    <t>Week 43</t>
  </si>
  <si>
    <t>Week 44</t>
  </si>
  <si>
    <t>Week 45</t>
  </si>
  <si>
    <t>Week 46</t>
  </si>
  <si>
    <t>Week 47</t>
  </si>
  <si>
    <t>Week 48</t>
  </si>
  <si>
    <t>Week 49</t>
  </si>
  <si>
    <t>Week 50</t>
  </si>
  <si>
    <t>Week 51</t>
  </si>
  <si>
    <t>Week 52</t>
  </si>
  <si>
    <t>Sign</t>
  </si>
  <si>
    <t>Result</t>
  </si>
  <si>
    <t>Zeros</t>
  </si>
  <si>
    <t>Not</t>
  </si>
  <si>
    <t>Correlation</t>
  </si>
  <si>
    <t>January</t>
  </si>
  <si>
    <t>February</t>
  </si>
  <si>
    <t>March</t>
  </si>
  <si>
    <t>April</t>
  </si>
  <si>
    <t>May</t>
  </si>
  <si>
    <t>June</t>
  </si>
  <si>
    <t>July</t>
  </si>
  <si>
    <t>October</t>
  </si>
  <si>
    <t>December</t>
  </si>
  <si>
    <t>Monday</t>
  </si>
  <si>
    <t>Tuesday</t>
  </si>
  <si>
    <t>Wednesday</t>
  </si>
  <si>
    <t>Thursday</t>
  </si>
  <si>
    <t>Friday</t>
  </si>
  <si>
    <t>Saturday</t>
  </si>
  <si>
    <t>Sunday</t>
  </si>
  <si>
    <t>Average number of rescue events on days with public events</t>
  </si>
  <si>
    <t>Average number of rescue events on days with parties</t>
  </si>
  <si>
    <t>Average number of rescue events on days without parties</t>
  </si>
  <si>
    <t>Days in month</t>
  </si>
  <si>
    <t>Number of rescue events</t>
  </si>
  <si>
    <t>Number of days with rescue events</t>
  </si>
  <si>
    <t>Number of public events</t>
  </si>
  <si>
    <t>Number of days with public events</t>
  </si>
  <si>
    <t>Total number of days with public events</t>
  </si>
  <si>
    <t>Total number of days without public events</t>
  </si>
  <si>
    <t>Average number of rescue events on days without public events</t>
  </si>
  <si>
    <t>Sign test</t>
  </si>
  <si>
    <t>Number of rescue events on the weekday</t>
  </si>
  <si>
    <t>Number of weekdays in a year</t>
  </si>
  <si>
    <t>Number of weekdays with rescue events</t>
  </si>
  <si>
    <t>Total number of weekdays with public events</t>
  </si>
  <si>
    <t>Total number of weekdays without public events</t>
  </si>
  <si>
    <t>Road accidents</t>
  </si>
  <si>
    <t>Nature caused</t>
  </si>
  <si>
    <t>Injuries and accidents</t>
  </si>
  <si>
    <t>Fires</t>
  </si>
  <si>
    <t>All events</t>
  </si>
  <si>
    <t>Tallinn</t>
  </si>
  <si>
    <t>Helpless person</t>
  </si>
  <si>
    <t>Parties vs all rescue events</t>
  </si>
  <si>
    <t>Whole year</t>
  </si>
  <si>
    <t>A number of rescue events</t>
  </si>
  <si>
    <t>A number of days with rescue events</t>
  </si>
  <si>
    <t>A number of parties/celebrations</t>
  </si>
  <si>
    <t>A number of days with parties</t>
  </si>
  <si>
    <t>A total number of days with parties/celebrations</t>
  </si>
  <si>
    <t>A total number of days without prties/celebrations</t>
  </si>
  <si>
    <t>A mean number of rescue events on days with parties</t>
  </si>
  <si>
    <t>A mean number of rescue events on days without parties</t>
  </si>
  <si>
    <t>Months</t>
  </si>
  <si>
    <t>All weekdays including holidays</t>
  </si>
  <si>
    <t>All weekdays excluding holidays</t>
  </si>
  <si>
    <t>Weeks</t>
  </si>
  <si>
    <t>For sign test some weeks are not included -&gt;</t>
  </si>
  <si>
    <t>Parties and road accidents</t>
  </si>
  <si>
    <t>Parties and injuries</t>
  </si>
  <si>
    <t>Parties and fires</t>
  </si>
  <si>
    <t>Parties and helpless people</t>
  </si>
  <si>
    <t>Parties and nature caused damages</t>
  </si>
  <si>
    <t>Parties and all rescue events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</si>
</sst>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6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86"/>
      <scheme val="minor"/>
    </font>
    <font>
      <b/>
      <sz val="22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2" fontId="3" fillId="0" borderId="0" xfId="0" applyNumberFormat="1" applyFont="1"/>
    <xf numFmtId="2" fontId="4" fillId="0" borderId="0" xfId="0" applyNumberFormat="1" applyFont="1"/>
    <xf numFmtId="2" fontId="1" fillId="0" borderId="0" xfId="0" applyNumberFormat="1" applyFont="1"/>
    <xf numFmtId="0" fontId="5" fillId="0" borderId="0" xfId="0" applyFont="1"/>
    <xf numFmtId="2" fontId="0" fillId="0" borderId="0" xfId="0" applyNumberFormat="1"/>
    <xf numFmtId="0" fontId="6" fillId="0" borderId="0" xfId="0" applyFont="1"/>
    <xf numFmtId="2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weekdays including holidays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'2011'!$I$119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'2011'!$J$112:$P$112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'2011'!$J$119:$P$119</c:f>
              <c:numCache>
                <c:formatCode>0.00</c:formatCode>
                <c:ptCount val="7"/>
                <c:pt idx="0">
                  <c:v>11</c:v>
                </c:pt>
                <c:pt idx="1">
                  <c:v>3.6666669999999999</c:v>
                </c:pt>
                <c:pt idx="2">
                  <c:v>3.3635999999999999</c:v>
                </c:pt>
                <c:pt idx="3">
                  <c:v>3.7777799999999999</c:v>
                </c:pt>
                <c:pt idx="4">
                  <c:v>4.9249999999999998</c:v>
                </c:pt>
                <c:pt idx="5">
                  <c:v>5.7659570000000002</c:v>
                </c:pt>
                <c:pt idx="6">
                  <c:v>4.0769229999999999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8E-4B1B-81AC-765151C72531}"/>
            </c:ext>
          </c:extLst>
        </c:ser>
        <c:ser>
          <c:idx val="1"/>
          <c:order val="1"/>
          <c:tx>
            <c:strRef>
              <c:f>'2011'!$I$121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'2011'!$J$112:$P$112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'2011'!$J$121:$P$121</c:f>
              <c:numCache>
                <c:formatCode>0.00</c:formatCode>
                <c:ptCount val="7"/>
                <c:pt idx="0">
                  <c:v>3.2743529411764705</c:v>
                </c:pt>
                <c:pt idx="1">
                  <c:v>3.0651739130434779</c:v>
                </c:pt>
                <c:pt idx="2">
                  <c:v>3.0956097560975606</c:v>
                </c:pt>
                <c:pt idx="3">
                  <c:v>3.52</c:v>
                </c:pt>
                <c:pt idx="4">
                  <c:v>3.5000001666666667</c:v>
                </c:pt>
                <c:pt idx="5">
                  <c:v>8.6666670000000003</c:v>
                </c:pt>
                <c:pt idx="6">
                  <c:v>3.8721025641025641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8E-4B1B-81AC-765151C72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60768"/>
        <c:axId val="186755848"/>
      </c:lineChart>
      <c:catAx>
        <c:axId val="186760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55848"/>
        <c:crosses val="autoZero"/>
        <c:auto val="1"/>
        <c:lblAlgn val="ctr"/>
        <c:lblOffset val="100"/>
        <c:noMultiLvlLbl val="0"/>
      </c:catAx>
      <c:valAx>
        <c:axId val="186755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60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weekdays excluding holidays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'2011'!$I$136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'2011'!$J$129:$P$129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'2011'!$J$136:$P$136</c:f>
              <c:numCache>
                <c:formatCode>0.00</c:formatCode>
                <c:ptCount val="7"/>
                <c:pt idx="0">
                  <c:v>11</c:v>
                </c:pt>
                <c:pt idx="1">
                  <c:v>4.4000000000000004</c:v>
                </c:pt>
                <c:pt idx="2">
                  <c:v>3.3636360000000001</c:v>
                </c:pt>
                <c:pt idx="3">
                  <c:v>3.9167000000000001</c:v>
                </c:pt>
                <c:pt idx="4">
                  <c:v>4.9249999999999998</c:v>
                </c:pt>
                <c:pt idx="5">
                  <c:v>5.7777799999999999</c:v>
                </c:pt>
                <c:pt idx="6">
                  <c:v>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E7-4E72-A9BC-711FD081B511}"/>
            </c:ext>
          </c:extLst>
        </c:ser>
        <c:ser>
          <c:idx val="1"/>
          <c:order val="1"/>
          <c:tx>
            <c:strRef>
              <c:f>'2011'!$I$138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'2011'!$J$129:$P$129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'2011'!$J$138:$P$138</c:f>
              <c:numCache>
                <c:formatCode>0.00</c:formatCode>
                <c:ptCount val="7"/>
                <c:pt idx="0">
                  <c:v>3.2601599999999995</c:v>
                </c:pt>
                <c:pt idx="1">
                  <c:v>3.0651739130434779</c:v>
                </c:pt>
                <c:pt idx="2">
                  <c:v>3.0974634146341464</c:v>
                </c:pt>
                <c:pt idx="3">
                  <c:v>3.625</c:v>
                </c:pt>
                <c:pt idx="4">
                  <c:v>3.2727272727272729</c:v>
                </c:pt>
                <c:pt idx="5">
                  <c:v>8.4</c:v>
                </c:pt>
                <c:pt idx="6">
                  <c:v>3.9210263157894736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E7-4E72-A9BC-711FD081B5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811936"/>
        <c:axId val="186812264"/>
      </c:lineChart>
      <c:catAx>
        <c:axId val="18681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812264"/>
        <c:crosses val="autoZero"/>
        <c:auto val="1"/>
        <c:lblAlgn val="ctr"/>
        <c:lblOffset val="100"/>
        <c:noMultiLvlLbl val="0"/>
      </c:catAx>
      <c:valAx>
        <c:axId val="186812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811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'2011'!$I$103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'2011'!$J$95:$U$95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'2011'!$J$103:$U$103</c:f>
              <c:numCache>
                <c:formatCode>0.00</c:formatCode>
                <c:ptCount val="12"/>
                <c:pt idx="0">
                  <c:v>5.375</c:v>
                </c:pt>
                <c:pt idx="1">
                  <c:v>6.4</c:v>
                </c:pt>
                <c:pt idx="2">
                  <c:v>4.6666670000000003</c:v>
                </c:pt>
                <c:pt idx="3">
                  <c:v>2.3076919999999999</c:v>
                </c:pt>
                <c:pt idx="4">
                  <c:v>3.875</c:v>
                </c:pt>
                <c:pt idx="5">
                  <c:v>4.9090910000000001</c:v>
                </c:pt>
                <c:pt idx="6">
                  <c:v>5.25</c:v>
                </c:pt>
                <c:pt idx="7">
                  <c:v>5.4</c:v>
                </c:pt>
                <c:pt idx="8">
                  <c:v>4.3</c:v>
                </c:pt>
                <c:pt idx="9">
                  <c:v>3.7</c:v>
                </c:pt>
                <c:pt idx="10">
                  <c:v>4.9285709999999998</c:v>
                </c:pt>
                <c:pt idx="11">
                  <c:v>5.2777779999999996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54-48E5-982C-7377B3480DA8}"/>
            </c:ext>
          </c:extLst>
        </c:ser>
        <c:ser>
          <c:idx val="1"/>
          <c:order val="1"/>
          <c:tx>
            <c:strRef>
              <c:f>'2011'!$I$105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'2011'!$J$95:$U$95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'2011'!$J$105:$U$105</c:f>
              <c:numCache>
                <c:formatCode>0.00</c:formatCode>
                <c:ptCount val="12"/>
                <c:pt idx="0">
                  <c:v>4.799999866666667</c:v>
                </c:pt>
                <c:pt idx="1">
                  <c:v>3.9999969230769232</c:v>
                </c:pt>
                <c:pt idx="2">
                  <c:v>2.4740000000000002</c:v>
                </c:pt>
                <c:pt idx="3">
                  <c:v>1.588235294117647</c:v>
                </c:pt>
                <c:pt idx="4">
                  <c:v>2.2608694782608696</c:v>
                </c:pt>
                <c:pt idx="5">
                  <c:v>4.3158000000000003</c:v>
                </c:pt>
                <c:pt idx="6">
                  <c:v>3.7829999999999999</c:v>
                </c:pt>
                <c:pt idx="7">
                  <c:v>3.4289999999999998</c:v>
                </c:pt>
                <c:pt idx="8">
                  <c:v>3.2999997999999997</c:v>
                </c:pt>
                <c:pt idx="9">
                  <c:v>4</c:v>
                </c:pt>
                <c:pt idx="10">
                  <c:v>3.3125</c:v>
                </c:pt>
                <c:pt idx="11">
                  <c:v>5.6923079999999988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54-48E5-982C-7377B3480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813248"/>
        <c:axId val="186806688"/>
      </c:lineChart>
      <c:catAx>
        <c:axId val="18681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806688"/>
        <c:crosses val="autoZero"/>
        <c:auto val="1"/>
        <c:lblAlgn val="ctr"/>
        <c:lblOffset val="100"/>
        <c:noMultiLvlLbl val="0"/>
      </c:catAx>
      <c:valAx>
        <c:axId val="18680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813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of number of road accidents on days with and without public</a:t>
            </a:r>
            <a:r>
              <a:rPr lang="en-US" baseline="0"/>
              <a:t> parties/feasts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'2011'!$I$152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'2011'!$J$146:$BI$146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'2011'!$J$152:$BI$152</c:f>
              <c:numCache>
                <c:formatCode>0.00</c:formatCode>
                <c:ptCount val="52"/>
                <c:pt idx="0">
                  <c:v>3.5</c:v>
                </c:pt>
                <c:pt idx="1">
                  <c:v>4.8</c:v>
                </c:pt>
                <c:pt idx="2">
                  <c:v>6.6666670000000003</c:v>
                </c:pt>
                <c:pt idx="3">
                  <c:v>4.3333329999999997</c:v>
                </c:pt>
                <c:pt idx="4">
                  <c:v>5.3333329999999997</c:v>
                </c:pt>
                <c:pt idx="5">
                  <c:v>9.25</c:v>
                </c:pt>
                <c:pt idx="6">
                  <c:v>7</c:v>
                </c:pt>
                <c:pt idx="7">
                  <c:v>3.75</c:v>
                </c:pt>
                <c:pt idx="8">
                  <c:v>3</c:v>
                </c:pt>
                <c:pt idx="9">
                  <c:v>4.3333329999999997</c:v>
                </c:pt>
                <c:pt idx="10">
                  <c:v>4.5</c:v>
                </c:pt>
                <c:pt idx="11">
                  <c:v>6.25</c:v>
                </c:pt>
                <c:pt idx="12">
                  <c:v>3.5</c:v>
                </c:pt>
                <c:pt idx="13">
                  <c:v>1</c:v>
                </c:pt>
                <c:pt idx="14">
                  <c:v>1.6666669999999999</c:v>
                </c:pt>
                <c:pt idx="15">
                  <c:v>3</c:v>
                </c:pt>
                <c:pt idx="16">
                  <c:v>3</c:v>
                </c:pt>
                <c:pt idx="17">
                  <c:v>5</c:v>
                </c:pt>
                <c:pt idx="18">
                  <c:v>3</c:v>
                </c:pt>
                <c:pt idx="19">
                  <c:v>4</c:v>
                </c:pt>
                <c:pt idx="20">
                  <c:v>2.5</c:v>
                </c:pt>
                <c:pt idx="21">
                  <c:v>5</c:v>
                </c:pt>
                <c:pt idx="22">
                  <c:v>5</c:v>
                </c:pt>
                <c:pt idx="23">
                  <c:v>5.3333329999999997</c:v>
                </c:pt>
                <c:pt idx="24">
                  <c:v>4.5</c:v>
                </c:pt>
                <c:pt idx="25">
                  <c:v>7</c:v>
                </c:pt>
                <c:pt idx="26">
                  <c:v>4</c:v>
                </c:pt>
                <c:pt idx="27">
                  <c:v>4.5</c:v>
                </c:pt>
                <c:pt idx="28">
                  <c:v>5.5</c:v>
                </c:pt>
                <c:pt idx="29">
                  <c:v>5</c:v>
                </c:pt>
                <c:pt idx="30">
                  <c:v>4.5</c:v>
                </c:pt>
                <c:pt idx="31">
                  <c:v>5.6666670000000003</c:v>
                </c:pt>
                <c:pt idx="32">
                  <c:v>5.3333329999999997</c:v>
                </c:pt>
                <c:pt idx="33">
                  <c:v>6</c:v>
                </c:pt>
                <c:pt idx="34">
                  <c:v>5.5</c:v>
                </c:pt>
                <c:pt idx="35">
                  <c:v>6</c:v>
                </c:pt>
                <c:pt idx="36">
                  <c:v>4</c:v>
                </c:pt>
                <c:pt idx="37">
                  <c:v>2</c:v>
                </c:pt>
                <c:pt idx="38">
                  <c:v>5.5</c:v>
                </c:pt>
                <c:pt idx="39">
                  <c:v>2</c:v>
                </c:pt>
                <c:pt idx="40">
                  <c:v>7</c:v>
                </c:pt>
                <c:pt idx="41">
                  <c:v>2.75</c:v>
                </c:pt>
                <c:pt idx="42">
                  <c:v>3.3333330000000001</c:v>
                </c:pt>
                <c:pt idx="43">
                  <c:v>3.75</c:v>
                </c:pt>
                <c:pt idx="44">
                  <c:v>3</c:v>
                </c:pt>
                <c:pt idx="45">
                  <c:v>6.5</c:v>
                </c:pt>
                <c:pt idx="46">
                  <c:v>9.3333329999999997</c:v>
                </c:pt>
                <c:pt idx="47">
                  <c:v>4.3333329999999997</c:v>
                </c:pt>
                <c:pt idx="48">
                  <c:v>9</c:v>
                </c:pt>
                <c:pt idx="49">
                  <c:v>3.5</c:v>
                </c:pt>
                <c:pt idx="50">
                  <c:v>5.75</c:v>
                </c:pt>
                <c:pt idx="51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B2-424E-AE78-AE527497177F}"/>
            </c:ext>
          </c:extLst>
        </c:ser>
        <c:ser>
          <c:idx val="1"/>
          <c:order val="1"/>
          <c:tx>
            <c:strRef>
              <c:f>'2011'!$I$154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'2011'!$J$146:$BI$146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'2011'!$J$154:$BI$154</c:f>
              <c:numCache>
                <c:formatCode>0.00</c:formatCode>
                <c:ptCount val="52"/>
                <c:pt idx="0">
                  <c:v>4.6666670000000003</c:v>
                </c:pt>
                <c:pt idx="1">
                  <c:v>0.5</c:v>
                </c:pt>
                <c:pt idx="2">
                  <c:v>6.5</c:v>
                </c:pt>
                <c:pt idx="3">
                  <c:v>5.25</c:v>
                </c:pt>
                <c:pt idx="4">
                  <c:v>2.5</c:v>
                </c:pt>
                <c:pt idx="5">
                  <c:v>5.6666670000000003</c:v>
                </c:pt>
                <c:pt idx="6">
                  <c:v>4</c:v>
                </c:pt>
                <c:pt idx="7">
                  <c:v>3.3333333333333335</c:v>
                </c:pt>
                <c:pt idx="8">
                  <c:v>2.75</c:v>
                </c:pt>
                <c:pt idx="9">
                  <c:v>2.25</c:v>
                </c:pt>
                <c:pt idx="10">
                  <c:v>3</c:v>
                </c:pt>
                <c:pt idx="11">
                  <c:v>2.6666669999999999</c:v>
                </c:pt>
                <c:pt idx="12">
                  <c:v>2</c:v>
                </c:pt>
                <c:pt idx="13">
                  <c:v>0.5</c:v>
                </c:pt>
                <c:pt idx="14">
                  <c:v>1.75</c:v>
                </c:pt>
                <c:pt idx="15">
                  <c:v>2</c:v>
                </c:pt>
                <c:pt idx="16">
                  <c:v>2</c:v>
                </c:pt>
                <c:pt idx="17">
                  <c:v>2.0000002499999998</c:v>
                </c:pt>
                <c:pt idx="18">
                  <c:v>2</c:v>
                </c:pt>
                <c:pt idx="19">
                  <c:v>2</c:v>
                </c:pt>
                <c:pt idx="20">
                  <c:v>2.2000000000000002</c:v>
                </c:pt>
                <c:pt idx="21">
                  <c:v>4.1666670000000003</c:v>
                </c:pt>
                <c:pt idx="22">
                  <c:v>4.75</c:v>
                </c:pt>
                <c:pt idx="23">
                  <c:v>3.5</c:v>
                </c:pt>
                <c:pt idx="24">
                  <c:v>4.3333329999999997</c:v>
                </c:pt>
                <c:pt idx="25">
                  <c:v>4.1666667000000004</c:v>
                </c:pt>
                <c:pt idx="26">
                  <c:v>3.3333330000000001</c:v>
                </c:pt>
                <c:pt idx="27">
                  <c:v>3.2</c:v>
                </c:pt>
                <c:pt idx="28">
                  <c:v>4</c:v>
                </c:pt>
                <c:pt idx="29">
                  <c:v>4.8571400000000002</c:v>
                </c:pt>
                <c:pt idx="30">
                  <c:v>4.5999999999999996</c:v>
                </c:pt>
                <c:pt idx="31">
                  <c:v>4.5</c:v>
                </c:pt>
                <c:pt idx="32">
                  <c:v>3.75</c:v>
                </c:pt>
                <c:pt idx="33">
                  <c:v>2.2000000000000002</c:v>
                </c:pt>
                <c:pt idx="34">
                  <c:v>1.4</c:v>
                </c:pt>
                <c:pt idx="35">
                  <c:v>4.4000000000000004</c:v>
                </c:pt>
                <c:pt idx="36">
                  <c:v>4</c:v>
                </c:pt>
                <c:pt idx="37">
                  <c:v>3.6</c:v>
                </c:pt>
                <c:pt idx="38">
                  <c:v>2.2000000000000002</c:v>
                </c:pt>
                <c:pt idx="39">
                  <c:v>5.6666670000000003</c:v>
                </c:pt>
                <c:pt idx="40">
                  <c:v>3.6666669999999999</c:v>
                </c:pt>
                <c:pt idx="41">
                  <c:v>3</c:v>
                </c:pt>
                <c:pt idx="42">
                  <c:v>3.5</c:v>
                </c:pt>
                <c:pt idx="43">
                  <c:v>2.3333330000000001</c:v>
                </c:pt>
                <c:pt idx="44">
                  <c:v>5</c:v>
                </c:pt>
                <c:pt idx="45">
                  <c:v>3</c:v>
                </c:pt>
                <c:pt idx="46">
                  <c:v>3.5</c:v>
                </c:pt>
                <c:pt idx="47">
                  <c:v>5.75</c:v>
                </c:pt>
                <c:pt idx="48">
                  <c:v>6.5</c:v>
                </c:pt>
                <c:pt idx="49">
                  <c:v>4</c:v>
                </c:pt>
                <c:pt idx="50">
                  <c:v>4.6666670000000003</c:v>
                </c:pt>
                <c:pt idx="51">
                  <c:v>3.6666669999999999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B2-424E-AE78-AE5274971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37808"/>
        <c:axId val="186738136"/>
      </c:lineChart>
      <c:catAx>
        <c:axId val="18673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38136"/>
        <c:crosses val="autoZero"/>
        <c:auto val="1"/>
        <c:lblAlgn val="ctr"/>
        <c:lblOffset val="100"/>
        <c:noMultiLvlLbl val="0"/>
      </c:catAx>
      <c:valAx>
        <c:axId val="186738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37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'2011'!$I$16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'2011'!$J$9:$U$9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'2011'!$J$16:$U$16</c:f>
              <c:numCache>
                <c:formatCode>0.00</c:formatCode>
                <c:ptCount val="12"/>
                <c:pt idx="0">
                  <c:v>56.75</c:v>
                </c:pt>
                <c:pt idx="1">
                  <c:v>62.733333299999998</c:v>
                </c:pt>
                <c:pt idx="2">
                  <c:v>55.25</c:v>
                </c:pt>
                <c:pt idx="3">
                  <c:v>79.769000000000005</c:v>
                </c:pt>
                <c:pt idx="4">
                  <c:v>76.75</c:v>
                </c:pt>
                <c:pt idx="5">
                  <c:v>73.363600000000005</c:v>
                </c:pt>
                <c:pt idx="6">
                  <c:v>73.75</c:v>
                </c:pt>
                <c:pt idx="7">
                  <c:v>68.5</c:v>
                </c:pt>
                <c:pt idx="8">
                  <c:v>59</c:v>
                </c:pt>
                <c:pt idx="9">
                  <c:v>51.6</c:v>
                </c:pt>
                <c:pt idx="10">
                  <c:v>49.5</c:v>
                </c:pt>
                <c:pt idx="11">
                  <c:v>57.833329999999997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8F-4393-A720-6069995B2194}"/>
            </c:ext>
          </c:extLst>
        </c:ser>
        <c:ser>
          <c:idx val="1"/>
          <c:order val="1"/>
          <c:tx>
            <c:strRef>
              <c:f>'2011'!$I$18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'2011'!$J$9:$U$9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'2011'!$J$18:$U$18</c:f>
              <c:numCache>
                <c:formatCode>0.00</c:formatCode>
                <c:ptCount val="12"/>
                <c:pt idx="0">
                  <c:v>52.533329999999999</c:v>
                </c:pt>
                <c:pt idx="1">
                  <c:v>58</c:v>
                </c:pt>
                <c:pt idx="2">
                  <c:v>45.158000000000001</c:v>
                </c:pt>
                <c:pt idx="3">
                  <c:v>75.528999999999996</c:v>
                </c:pt>
                <c:pt idx="4">
                  <c:v>69.043499999999995</c:v>
                </c:pt>
                <c:pt idx="5">
                  <c:v>71.525999999999996</c:v>
                </c:pt>
                <c:pt idx="6">
                  <c:v>79.174000000000007</c:v>
                </c:pt>
                <c:pt idx="7">
                  <c:v>60</c:v>
                </c:pt>
                <c:pt idx="8">
                  <c:v>62</c:v>
                </c:pt>
                <c:pt idx="9">
                  <c:v>53.713999999999999</c:v>
                </c:pt>
                <c:pt idx="10">
                  <c:v>59.1875</c:v>
                </c:pt>
                <c:pt idx="11">
                  <c:v>102.84610000000001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8F-4393-A720-6069995B21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34528"/>
        <c:axId val="186740104"/>
      </c:lineChart>
      <c:catAx>
        <c:axId val="186734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40104"/>
        <c:crosses val="autoZero"/>
        <c:auto val="1"/>
        <c:lblAlgn val="ctr"/>
        <c:lblOffset val="100"/>
        <c:noMultiLvlLbl val="0"/>
      </c:catAx>
      <c:valAx>
        <c:axId val="186740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34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weekdays including holidays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'2011'!$I$33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'2011'!$J$26:$P$26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'2011'!$J$33:$P$33</c:f>
              <c:numCache>
                <c:formatCode>0.00</c:formatCode>
                <c:ptCount val="7"/>
                <c:pt idx="0">
                  <c:v>70</c:v>
                </c:pt>
                <c:pt idx="1">
                  <c:v>53.833300000000001</c:v>
                </c:pt>
                <c:pt idx="2">
                  <c:v>62.181820000000002</c:v>
                </c:pt>
                <c:pt idx="3">
                  <c:v>64.44444</c:v>
                </c:pt>
                <c:pt idx="4">
                  <c:v>62.25</c:v>
                </c:pt>
                <c:pt idx="5">
                  <c:v>65.278000000000006</c:v>
                </c:pt>
                <c:pt idx="6">
                  <c:v>55.308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61-4ED6-8333-FAF3515975CE}"/>
            </c:ext>
          </c:extLst>
        </c:ser>
        <c:ser>
          <c:idx val="1"/>
          <c:order val="1"/>
          <c:tx>
            <c:strRef>
              <c:f>'2011'!$I$35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'2011'!$J$26:$P$26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'2011'!$J$35:$P$35</c:f>
              <c:numCache>
                <c:formatCode>0.00</c:formatCode>
                <c:ptCount val="7"/>
                <c:pt idx="0">
                  <c:v>67.843000000000004</c:v>
                </c:pt>
                <c:pt idx="1">
                  <c:v>64.108999999999995</c:v>
                </c:pt>
                <c:pt idx="2">
                  <c:v>63.145999999999994</c:v>
                </c:pt>
                <c:pt idx="3">
                  <c:v>63.64</c:v>
                </c:pt>
                <c:pt idx="4">
                  <c:v>73.916667000000004</c:v>
                </c:pt>
                <c:pt idx="5">
                  <c:v>70.333330000000004</c:v>
                </c:pt>
                <c:pt idx="6">
                  <c:v>63.231000000000002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61-4ED6-8333-FAF351597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802752"/>
        <c:axId val="186805048"/>
      </c:lineChart>
      <c:catAx>
        <c:axId val="18680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805048"/>
        <c:crosses val="autoZero"/>
        <c:auto val="1"/>
        <c:lblAlgn val="ctr"/>
        <c:lblOffset val="100"/>
        <c:noMultiLvlLbl val="0"/>
      </c:catAx>
      <c:valAx>
        <c:axId val="186805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802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weekdays excluding holidays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'2011'!$I$49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'2011'!$J$42:$P$42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'2011'!$J$49:$P$49</c:f>
              <c:numCache>
                <c:formatCode>0.00</c:formatCode>
                <c:ptCount val="7"/>
                <c:pt idx="0">
                  <c:v>70</c:v>
                </c:pt>
                <c:pt idx="1">
                  <c:v>54.8</c:v>
                </c:pt>
                <c:pt idx="2">
                  <c:v>62.181820000000002</c:v>
                </c:pt>
                <c:pt idx="3">
                  <c:v>61.625</c:v>
                </c:pt>
                <c:pt idx="4">
                  <c:v>62.024999999999999</c:v>
                </c:pt>
                <c:pt idx="5">
                  <c:v>64.688890000000001</c:v>
                </c:pt>
                <c:pt idx="6">
                  <c:v>55.5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DC-4073-9422-22D82BEDB86D}"/>
            </c:ext>
          </c:extLst>
        </c:ser>
        <c:ser>
          <c:idx val="1"/>
          <c:order val="1"/>
          <c:tx>
            <c:strRef>
              <c:f>'2011'!$I$51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'2011'!$J$42:$P$42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'2011'!$J$51:$P$51</c:f>
              <c:numCache>
                <c:formatCode>0.00</c:formatCode>
                <c:ptCount val="7"/>
                <c:pt idx="0">
                  <c:v>60.38</c:v>
                </c:pt>
                <c:pt idx="1">
                  <c:v>64.108999999999995</c:v>
                </c:pt>
                <c:pt idx="2">
                  <c:v>63.145999999999994</c:v>
                </c:pt>
                <c:pt idx="3">
                  <c:v>64.375</c:v>
                </c:pt>
                <c:pt idx="4">
                  <c:v>73</c:v>
                </c:pt>
                <c:pt idx="5">
                  <c:v>75</c:v>
                </c:pt>
                <c:pt idx="6">
                  <c:v>62.47399999999999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DC-4073-9422-22D82BEDB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52240"/>
        <c:axId val="186752568"/>
      </c:lineChart>
      <c:catAx>
        <c:axId val="18675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52568"/>
        <c:crosses val="autoZero"/>
        <c:auto val="1"/>
        <c:lblAlgn val="ctr"/>
        <c:lblOffset val="100"/>
        <c:noMultiLvlLbl val="0"/>
      </c:catAx>
      <c:valAx>
        <c:axId val="186752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5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Weeks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'2011'!$I$67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'2011'!$J$61:$BI$61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'2011'!$J$67:$BI$67</c:f>
              <c:numCache>
                <c:formatCode>0.00</c:formatCode>
                <c:ptCount val="52"/>
                <c:pt idx="0">
                  <c:v>69.75</c:v>
                </c:pt>
                <c:pt idx="1">
                  <c:v>45</c:v>
                </c:pt>
                <c:pt idx="2">
                  <c:v>41</c:v>
                </c:pt>
                <c:pt idx="3">
                  <c:v>60</c:v>
                </c:pt>
                <c:pt idx="4">
                  <c:v>56</c:v>
                </c:pt>
                <c:pt idx="5">
                  <c:v>58.75</c:v>
                </c:pt>
                <c:pt idx="6">
                  <c:v>71.75</c:v>
                </c:pt>
                <c:pt idx="7">
                  <c:v>62.75</c:v>
                </c:pt>
                <c:pt idx="8">
                  <c:v>47.333329999999997</c:v>
                </c:pt>
                <c:pt idx="9">
                  <c:v>53.333333000000003</c:v>
                </c:pt>
                <c:pt idx="10">
                  <c:v>49.5</c:v>
                </c:pt>
                <c:pt idx="11">
                  <c:v>65.5</c:v>
                </c:pt>
                <c:pt idx="12">
                  <c:v>43.5</c:v>
                </c:pt>
                <c:pt idx="13">
                  <c:v>61.333329999999997</c:v>
                </c:pt>
                <c:pt idx="14">
                  <c:v>40.666666999999997</c:v>
                </c:pt>
                <c:pt idx="15">
                  <c:v>106</c:v>
                </c:pt>
                <c:pt idx="16">
                  <c:v>114</c:v>
                </c:pt>
                <c:pt idx="17">
                  <c:v>88</c:v>
                </c:pt>
                <c:pt idx="18">
                  <c:v>84</c:v>
                </c:pt>
                <c:pt idx="19">
                  <c:v>78.5</c:v>
                </c:pt>
                <c:pt idx="20">
                  <c:v>54.5</c:v>
                </c:pt>
                <c:pt idx="21">
                  <c:v>75</c:v>
                </c:pt>
                <c:pt idx="22">
                  <c:v>86.333330000000004</c:v>
                </c:pt>
                <c:pt idx="23">
                  <c:v>61.333329999999997</c:v>
                </c:pt>
                <c:pt idx="24">
                  <c:v>72.25</c:v>
                </c:pt>
                <c:pt idx="25">
                  <c:v>96</c:v>
                </c:pt>
                <c:pt idx="26">
                  <c:v>71</c:v>
                </c:pt>
                <c:pt idx="27">
                  <c:v>55.5</c:v>
                </c:pt>
                <c:pt idx="28">
                  <c:v>78</c:v>
                </c:pt>
                <c:pt idx="29">
                  <c:v>0</c:v>
                </c:pt>
                <c:pt idx="30">
                  <c:v>74.5</c:v>
                </c:pt>
                <c:pt idx="31">
                  <c:v>60.333329999999997</c:v>
                </c:pt>
                <c:pt idx="32">
                  <c:v>69</c:v>
                </c:pt>
                <c:pt idx="33">
                  <c:v>74</c:v>
                </c:pt>
                <c:pt idx="34">
                  <c:v>51.5</c:v>
                </c:pt>
                <c:pt idx="35">
                  <c:v>61.5</c:v>
                </c:pt>
                <c:pt idx="36">
                  <c:v>53.666666999999997</c:v>
                </c:pt>
                <c:pt idx="37">
                  <c:v>63.5</c:v>
                </c:pt>
                <c:pt idx="38">
                  <c:v>71</c:v>
                </c:pt>
                <c:pt idx="39">
                  <c:v>54</c:v>
                </c:pt>
                <c:pt idx="40">
                  <c:v>52</c:v>
                </c:pt>
                <c:pt idx="41">
                  <c:v>46.75</c:v>
                </c:pt>
                <c:pt idx="42">
                  <c:v>52.333329999999997</c:v>
                </c:pt>
                <c:pt idx="43">
                  <c:v>44.75</c:v>
                </c:pt>
                <c:pt idx="44">
                  <c:v>52.25</c:v>
                </c:pt>
                <c:pt idx="45">
                  <c:v>52.5</c:v>
                </c:pt>
                <c:pt idx="46">
                  <c:v>52.666666999999997</c:v>
                </c:pt>
                <c:pt idx="47">
                  <c:v>44.666666999999997</c:v>
                </c:pt>
                <c:pt idx="48">
                  <c:v>65.333332999999996</c:v>
                </c:pt>
                <c:pt idx="49">
                  <c:v>51.166666999999997</c:v>
                </c:pt>
                <c:pt idx="50">
                  <c:v>54</c:v>
                </c:pt>
                <c:pt idx="51">
                  <c:v>57.5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B9-4D7D-90E4-F3024275A1CE}"/>
            </c:ext>
          </c:extLst>
        </c:ser>
        <c:ser>
          <c:idx val="1"/>
          <c:order val="1"/>
          <c:tx>
            <c:strRef>
              <c:f>'2011'!$I$69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'2011'!$J$61:$BI$61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'2011'!$J$69:$BI$69</c:f>
              <c:numCache>
                <c:formatCode>0.00</c:formatCode>
                <c:ptCount val="52"/>
                <c:pt idx="0">
                  <c:v>50.333333000000003</c:v>
                </c:pt>
                <c:pt idx="1">
                  <c:v>58</c:v>
                </c:pt>
                <c:pt idx="2">
                  <c:v>53.5</c:v>
                </c:pt>
                <c:pt idx="3">
                  <c:v>49.5</c:v>
                </c:pt>
                <c:pt idx="4">
                  <c:v>45.25</c:v>
                </c:pt>
                <c:pt idx="5">
                  <c:v>61.666666999999997</c:v>
                </c:pt>
                <c:pt idx="6">
                  <c:v>71.666666699999993</c:v>
                </c:pt>
                <c:pt idx="7">
                  <c:v>56.333329999999997</c:v>
                </c:pt>
                <c:pt idx="8">
                  <c:v>48.25</c:v>
                </c:pt>
                <c:pt idx="9">
                  <c:v>51.25</c:v>
                </c:pt>
                <c:pt idx="10">
                  <c:v>45</c:v>
                </c:pt>
                <c:pt idx="11">
                  <c:v>37.333329999999997</c:v>
                </c:pt>
                <c:pt idx="12">
                  <c:v>45.2</c:v>
                </c:pt>
                <c:pt idx="13">
                  <c:v>54.25</c:v>
                </c:pt>
                <c:pt idx="14">
                  <c:v>64.75</c:v>
                </c:pt>
                <c:pt idx="15">
                  <c:v>90.4</c:v>
                </c:pt>
                <c:pt idx="16">
                  <c:v>100.25</c:v>
                </c:pt>
                <c:pt idx="17">
                  <c:v>76.25</c:v>
                </c:pt>
                <c:pt idx="18">
                  <c:v>88.833332999999996</c:v>
                </c:pt>
                <c:pt idx="19">
                  <c:v>51.8</c:v>
                </c:pt>
                <c:pt idx="20">
                  <c:v>54.8</c:v>
                </c:pt>
                <c:pt idx="21">
                  <c:v>74.333332999999996</c:v>
                </c:pt>
                <c:pt idx="22">
                  <c:v>85</c:v>
                </c:pt>
                <c:pt idx="23">
                  <c:v>49.75</c:v>
                </c:pt>
                <c:pt idx="24">
                  <c:v>62</c:v>
                </c:pt>
                <c:pt idx="25">
                  <c:v>82</c:v>
                </c:pt>
                <c:pt idx="26">
                  <c:v>83.5</c:v>
                </c:pt>
                <c:pt idx="27">
                  <c:v>72.2</c:v>
                </c:pt>
                <c:pt idx="28">
                  <c:v>68.333330000000004</c:v>
                </c:pt>
                <c:pt idx="29">
                  <c:v>82.143000000000001</c:v>
                </c:pt>
                <c:pt idx="30">
                  <c:v>65</c:v>
                </c:pt>
                <c:pt idx="31">
                  <c:v>58</c:v>
                </c:pt>
                <c:pt idx="32">
                  <c:v>65.5</c:v>
                </c:pt>
                <c:pt idx="33">
                  <c:v>62.4</c:v>
                </c:pt>
                <c:pt idx="34">
                  <c:v>44.2</c:v>
                </c:pt>
                <c:pt idx="35">
                  <c:v>57.4</c:v>
                </c:pt>
                <c:pt idx="36">
                  <c:v>89.75</c:v>
                </c:pt>
                <c:pt idx="37">
                  <c:v>56.8</c:v>
                </c:pt>
                <c:pt idx="38">
                  <c:v>54.2</c:v>
                </c:pt>
                <c:pt idx="39">
                  <c:v>62.666666999999997</c:v>
                </c:pt>
                <c:pt idx="40">
                  <c:v>52.166666999999997</c:v>
                </c:pt>
                <c:pt idx="41">
                  <c:v>51</c:v>
                </c:pt>
                <c:pt idx="42">
                  <c:v>46.5</c:v>
                </c:pt>
                <c:pt idx="43">
                  <c:v>47.333329999999997</c:v>
                </c:pt>
                <c:pt idx="44">
                  <c:v>45.666666999999997</c:v>
                </c:pt>
                <c:pt idx="45">
                  <c:v>51</c:v>
                </c:pt>
                <c:pt idx="46">
                  <c:v>67.75</c:v>
                </c:pt>
                <c:pt idx="47">
                  <c:v>73</c:v>
                </c:pt>
                <c:pt idx="48">
                  <c:v>55.75</c:v>
                </c:pt>
                <c:pt idx="49">
                  <c:v>51</c:v>
                </c:pt>
                <c:pt idx="50">
                  <c:v>62</c:v>
                </c:pt>
                <c:pt idx="51">
                  <c:v>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B9-4D7D-90E4-F3024275A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490592"/>
        <c:axId val="413488296"/>
      </c:lineChart>
      <c:catAx>
        <c:axId val="41349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88296"/>
        <c:crosses val="autoZero"/>
        <c:auto val="1"/>
        <c:lblAlgn val="ctr"/>
        <c:lblOffset val="100"/>
        <c:noMultiLvlLbl val="0"/>
      </c:catAx>
      <c:valAx>
        <c:axId val="41348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490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'2011'!$I$232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'2011'!$J$226:$BI$226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'2011'!$J$232:$BI$232</c:f>
              <c:numCache>
                <c:formatCode>0.00</c:formatCode>
                <c:ptCount val="52"/>
                <c:pt idx="0">
                  <c:v>15.25</c:v>
                </c:pt>
                <c:pt idx="1">
                  <c:v>2.6</c:v>
                </c:pt>
                <c:pt idx="2">
                  <c:v>0.33333299999999999</c:v>
                </c:pt>
                <c:pt idx="3">
                  <c:v>8.6666670000000003</c:v>
                </c:pt>
                <c:pt idx="4">
                  <c:v>3.3333300000000001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1.3333330000000001</c:v>
                </c:pt>
                <c:pt idx="9">
                  <c:v>3</c:v>
                </c:pt>
                <c:pt idx="10">
                  <c:v>0</c:v>
                </c:pt>
                <c:pt idx="11">
                  <c:v>10.75</c:v>
                </c:pt>
                <c:pt idx="12">
                  <c:v>0</c:v>
                </c:pt>
                <c:pt idx="13">
                  <c:v>5.6666699999999999</c:v>
                </c:pt>
                <c:pt idx="14">
                  <c:v>0.33333299999999999</c:v>
                </c:pt>
                <c:pt idx="15">
                  <c:v>0</c:v>
                </c:pt>
                <c:pt idx="16">
                  <c:v>0.33333299999999999</c:v>
                </c:pt>
                <c:pt idx="17">
                  <c:v>0.33333299999999999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3.3333330000000001</c:v>
                </c:pt>
                <c:pt idx="23">
                  <c:v>0.66666700000000001</c:v>
                </c:pt>
                <c:pt idx="24">
                  <c:v>7</c:v>
                </c:pt>
                <c:pt idx="25">
                  <c:v>5</c:v>
                </c:pt>
                <c:pt idx="26">
                  <c:v>1</c:v>
                </c:pt>
                <c:pt idx="27">
                  <c:v>1.5</c:v>
                </c:pt>
                <c:pt idx="28">
                  <c:v>3.25</c:v>
                </c:pt>
                <c:pt idx="29">
                  <c:v>0</c:v>
                </c:pt>
                <c:pt idx="30">
                  <c:v>1</c:v>
                </c:pt>
                <c:pt idx="31">
                  <c:v>0.66666700000000001</c:v>
                </c:pt>
                <c:pt idx="32">
                  <c:v>1.3333330000000001</c:v>
                </c:pt>
                <c:pt idx="33">
                  <c:v>0</c:v>
                </c:pt>
                <c:pt idx="34">
                  <c:v>1</c:v>
                </c:pt>
                <c:pt idx="35">
                  <c:v>1.5</c:v>
                </c:pt>
                <c:pt idx="36">
                  <c:v>0</c:v>
                </c:pt>
                <c:pt idx="37">
                  <c:v>1.5</c:v>
                </c:pt>
                <c:pt idx="38">
                  <c:v>1.5</c:v>
                </c:pt>
                <c:pt idx="39">
                  <c:v>0</c:v>
                </c:pt>
                <c:pt idx="40">
                  <c:v>0</c:v>
                </c:pt>
                <c:pt idx="41">
                  <c:v>0.5</c:v>
                </c:pt>
                <c:pt idx="42">
                  <c:v>0.33333299999999999</c:v>
                </c:pt>
                <c:pt idx="43">
                  <c:v>0</c:v>
                </c:pt>
                <c:pt idx="44">
                  <c:v>0</c:v>
                </c:pt>
                <c:pt idx="45">
                  <c:v>0.5</c:v>
                </c:pt>
                <c:pt idx="46">
                  <c:v>2</c:v>
                </c:pt>
                <c:pt idx="47">
                  <c:v>2.3333330000000001</c:v>
                </c:pt>
                <c:pt idx="48">
                  <c:v>10.333333</c:v>
                </c:pt>
                <c:pt idx="49">
                  <c:v>0.83333299999999999</c:v>
                </c:pt>
                <c:pt idx="50">
                  <c:v>0</c:v>
                </c:pt>
                <c:pt idx="51">
                  <c:v>13.5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96-4D6A-934B-56917F316EE8}"/>
            </c:ext>
          </c:extLst>
        </c:ser>
        <c:ser>
          <c:idx val="1"/>
          <c:order val="1"/>
          <c:tx>
            <c:strRef>
              <c:f>'2011'!$I$234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'2011'!$J$226:$BI$226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'2011'!$J$234:$BI$234</c:f>
              <c:numCache>
                <c:formatCode>0.00</c:formatCode>
                <c:ptCount val="52"/>
                <c:pt idx="0">
                  <c:v>6.6666670000000003</c:v>
                </c:pt>
                <c:pt idx="1">
                  <c:v>7</c:v>
                </c:pt>
                <c:pt idx="2">
                  <c:v>3.5</c:v>
                </c:pt>
                <c:pt idx="3">
                  <c:v>6</c:v>
                </c:pt>
                <c:pt idx="4">
                  <c:v>0.5</c:v>
                </c:pt>
                <c:pt idx="5">
                  <c:v>1.6666666666666667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0.6</c:v>
                </c:pt>
                <c:pt idx="11">
                  <c:v>1.3333333333333333</c:v>
                </c:pt>
                <c:pt idx="12">
                  <c:v>0.4</c:v>
                </c:pt>
                <c:pt idx="13">
                  <c:v>1</c:v>
                </c:pt>
                <c:pt idx="14">
                  <c:v>1</c:v>
                </c:pt>
                <c:pt idx="15">
                  <c:v>0.6</c:v>
                </c:pt>
                <c:pt idx="16">
                  <c:v>0.25</c:v>
                </c:pt>
                <c:pt idx="17">
                  <c:v>0.5</c:v>
                </c:pt>
                <c:pt idx="18">
                  <c:v>0.66666666666666663</c:v>
                </c:pt>
                <c:pt idx="19">
                  <c:v>1.6</c:v>
                </c:pt>
                <c:pt idx="20">
                  <c:v>2.4</c:v>
                </c:pt>
                <c:pt idx="21">
                  <c:v>2.1666664999999998</c:v>
                </c:pt>
                <c:pt idx="22">
                  <c:v>0.5</c:v>
                </c:pt>
                <c:pt idx="23">
                  <c:v>0.25</c:v>
                </c:pt>
                <c:pt idx="24">
                  <c:v>3.3333330000000001</c:v>
                </c:pt>
                <c:pt idx="25">
                  <c:v>2.8333335000000002</c:v>
                </c:pt>
                <c:pt idx="26">
                  <c:v>3</c:v>
                </c:pt>
                <c:pt idx="27">
                  <c:v>2</c:v>
                </c:pt>
                <c:pt idx="28">
                  <c:v>2</c:v>
                </c:pt>
                <c:pt idx="29">
                  <c:v>7.2859999999999996</c:v>
                </c:pt>
                <c:pt idx="30">
                  <c:v>0</c:v>
                </c:pt>
                <c:pt idx="31">
                  <c:v>1.25</c:v>
                </c:pt>
                <c:pt idx="32">
                  <c:v>0.25</c:v>
                </c:pt>
                <c:pt idx="33">
                  <c:v>0.2</c:v>
                </c:pt>
                <c:pt idx="34">
                  <c:v>1.4</c:v>
                </c:pt>
                <c:pt idx="35">
                  <c:v>1</c:v>
                </c:pt>
                <c:pt idx="36">
                  <c:v>25.749997499999999</c:v>
                </c:pt>
                <c:pt idx="37">
                  <c:v>1.6</c:v>
                </c:pt>
                <c:pt idx="38">
                  <c:v>0.2</c:v>
                </c:pt>
                <c:pt idx="39">
                  <c:v>3</c:v>
                </c:pt>
                <c:pt idx="40">
                  <c:v>0.33333333333333331</c:v>
                </c:pt>
                <c:pt idx="41">
                  <c:v>3.6666666666666665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0.6</c:v>
                </c:pt>
                <c:pt idx="46">
                  <c:v>19.25</c:v>
                </c:pt>
                <c:pt idx="47">
                  <c:v>22.749999750000001</c:v>
                </c:pt>
                <c:pt idx="48">
                  <c:v>1.75</c:v>
                </c:pt>
                <c:pt idx="49">
                  <c:v>1</c:v>
                </c:pt>
                <c:pt idx="50">
                  <c:v>10.3333333</c:v>
                </c:pt>
                <c:pt idx="51">
                  <c:v>172.66666699999999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96-4D6A-934B-56917F316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734696"/>
        <c:axId val="523733384"/>
      </c:lineChart>
      <c:catAx>
        <c:axId val="523734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733384"/>
        <c:crosses val="autoZero"/>
        <c:auto val="1"/>
        <c:lblAlgn val="ctr"/>
        <c:lblOffset val="100"/>
        <c:noMultiLvlLbl val="0"/>
      </c:catAx>
      <c:valAx>
        <c:axId val="523733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734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'2011'!$I$181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'2011'!$J$173:$U$173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'2011'!$J$181:$U$181</c:f>
              <c:numCache>
                <c:formatCode>0.00</c:formatCode>
                <c:ptCount val="12"/>
                <c:pt idx="0">
                  <c:v>8.1875</c:v>
                </c:pt>
                <c:pt idx="1">
                  <c:v>0.93332999999999999</c:v>
                </c:pt>
                <c:pt idx="2">
                  <c:v>4.6666670000000003</c:v>
                </c:pt>
                <c:pt idx="3">
                  <c:v>1.461538</c:v>
                </c:pt>
                <c:pt idx="4">
                  <c:v>0.875</c:v>
                </c:pt>
                <c:pt idx="5">
                  <c:v>3.6363639999999999</c:v>
                </c:pt>
                <c:pt idx="6">
                  <c:v>2.75</c:v>
                </c:pt>
                <c:pt idx="7">
                  <c:v>0.8</c:v>
                </c:pt>
                <c:pt idx="8">
                  <c:v>1</c:v>
                </c:pt>
                <c:pt idx="9">
                  <c:v>0.4</c:v>
                </c:pt>
                <c:pt idx="10">
                  <c:v>0.5</c:v>
                </c:pt>
                <c:pt idx="11">
                  <c:v>5.38889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0A-411A-AAD0-8511FDB3F22C}"/>
            </c:ext>
          </c:extLst>
        </c:ser>
        <c:ser>
          <c:idx val="1"/>
          <c:order val="1"/>
          <c:tx>
            <c:strRef>
              <c:f>'2011'!$I$183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'2011'!$J$173:$U$173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'2011'!$J$183:$U$183</c:f>
              <c:numCache>
                <c:formatCode>0.00</c:formatCode>
                <c:ptCount val="12"/>
                <c:pt idx="0">
                  <c:v>5.4665333333333335</c:v>
                </c:pt>
                <c:pt idx="1">
                  <c:v>0.53846153846153844</c:v>
                </c:pt>
                <c:pt idx="2">
                  <c:v>0.84210536842105255</c:v>
                </c:pt>
                <c:pt idx="3">
                  <c:v>0.65546223529411762</c:v>
                </c:pt>
                <c:pt idx="4">
                  <c:v>1.3478258695652174</c:v>
                </c:pt>
                <c:pt idx="5">
                  <c:v>1.8421052631578947</c:v>
                </c:pt>
                <c:pt idx="6">
                  <c:v>3.8693913043478263</c:v>
                </c:pt>
                <c:pt idx="7">
                  <c:v>0.47619047619047616</c:v>
                </c:pt>
                <c:pt idx="8">
                  <c:v>6.05</c:v>
                </c:pt>
                <c:pt idx="9">
                  <c:v>1.4761904761904763</c:v>
                </c:pt>
                <c:pt idx="10">
                  <c:v>10.625125000000001</c:v>
                </c:pt>
                <c:pt idx="11">
                  <c:v>42.92307692307692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0A-411A-AAD0-8511FDB3F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186448"/>
        <c:axId val="407190384"/>
      </c:lineChart>
      <c:catAx>
        <c:axId val="407186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190384"/>
        <c:crosses val="autoZero"/>
        <c:auto val="1"/>
        <c:lblAlgn val="ctr"/>
        <c:lblOffset val="100"/>
        <c:noMultiLvlLbl val="0"/>
      </c:catAx>
      <c:valAx>
        <c:axId val="40719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186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weekdays including holidays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'2011'!$I$197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'2011'!$J$190:$P$190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'2011'!$J$197:$P$197</c:f>
              <c:numCache>
                <c:formatCode>0.00</c:formatCode>
                <c:ptCount val="7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3.9258999999999999</c:v>
                </c:pt>
                <c:pt idx="4">
                  <c:v>2.1</c:v>
                </c:pt>
                <c:pt idx="5">
                  <c:v>3</c:v>
                </c:pt>
                <c:pt idx="6">
                  <c:v>1.7689999999999999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18-40CD-A5A7-A8C707B6BA03}"/>
            </c:ext>
          </c:extLst>
        </c:ser>
        <c:ser>
          <c:idx val="1"/>
          <c:order val="1"/>
          <c:tx>
            <c:strRef>
              <c:f>'2011'!$I$199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'2011'!$J$190:$P$190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'2011'!$J$199:$P$199</c:f>
              <c:numCache>
                <c:formatCode>0.00</c:formatCode>
                <c:ptCount val="7"/>
                <c:pt idx="0">
                  <c:v>9.764705882352942</c:v>
                </c:pt>
                <c:pt idx="1">
                  <c:v>5.4563478260869571</c:v>
                </c:pt>
                <c:pt idx="2">
                  <c:v>4.1091463414634148</c:v>
                </c:pt>
                <c:pt idx="3">
                  <c:v>2.83968</c:v>
                </c:pt>
                <c:pt idx="4">
                  <c:v>2.4166650000000001</c:v>
                </c:pt>
                <c:pt idx="5">
                  <c:v>4.333333333333333</c:v>
                </c:pt>
                <c:pt idx="6">
                  <c:v>3.3844358974358975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18-40CD-A5A7-A8C707B6B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8920256"/>
        <c:axId val="518921240"/>
      </c:lineChart>
      <c:catAx>
        <c:axId val="51892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921240"/>
        <c:crosses val="autoZero"/>
        <c:auto val="1"/>
        <c:lblAlgn val="ctr"/>
        <c:lblOffset val="100"/>
        <c:noMultiLvlLbl val="0"/>
      </c:catAx>
      <c:valAx>
        <c:axId val="51892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920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weekdays excluding holidays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'2011'!$I$214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'2011'!$J$207:$P$207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'2011'!$J$214:$P$214</c:f>
              <c:numCache>
                <c:formatCode>0.00</c:formatCode>
                <c:ptCount val="7"/>
                <c:pt idx="0">
                  <c:v>0</c:v>
                </c:pt>
                <c:pt idx="1">
                  <c:v>1.2</c:v>
                </c:pt>
                <c:pt idx="2">
                  <c:v>5</c:v>
                </c:pt>
                <c:pt idx="3">
                  <c:v>3.4166669999999999</c:v>
                </c:pt>
                <c:pt idx="4">
                  <c:v>2.1</c:v>
                </c:pt>
                <c:pt idx="5">
                  <c:v>2.4222199999999998</c:v>
                </c:pt>
                <c:pt idx="6">
                  <c:v>1.9166669999999999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7E-4FD1-A568-978F130D51DC}"/>
            </c:ext>
          </c:extLst>
        </c:ser>
        <c:ser>
          <c:idx val="1"/>
          <c:order val="1"/>
          <c:tx>
            <c:strRef>
              <c:f>'2011'!$I$216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'2011'!$J$207:$P$207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'2011'!$J$216:$P$216</c:f>
              <c:numCache>
                <c:formatCode>0.00</c:formatCode>
                <c:ptCount val="7"/>
                <c:pt idx="0">
                  <c:v>3.2799840000000002</c:v>
                </c:pt>
                <c:pt idx="1">
                  <c:v>5.4563478260869571</c:v>
                </c:pt>
                <c:pt idx="2">
                  <c:v>3.7804146341463412</c:v>
                </c:pt>
                <c:pt idx="3">
                  <c:v>2.8333333333333335</c:v>
                </c:pt>
                <c:pt idx="4">
                  <c:v>2.1818181818181817</c:v>
                </c:pt>
                <c:pt idx="5">
                  <c:v>4.8</c:v>
                </c:pt>
                <c:pt idx="6">
                  <c:v>3.4473685263157892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7E-4FD1-A568-978F130D5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583088"/>
        <c:axId val="524583416"/>
      </c:lineChart>
      <c:catAx>
        <c:axId val="524583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583416"/>
        <c:crosses val="autoZero"/>
        <c:auto val="1"/>
        <c:lblAlgn val="ctr"/>
        <c:lblOffset val="100"/>
        <c:noMultiLvlLbl val="0"/>
      </c:catAx>
      <c:valAx>
        <c:axId val="524583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583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'2011'!$I$271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'2011'!$J$264:$U$264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'2011'!$J$271:$U$271</c:f>
              <c:numCache>
                <c:formatCode>0.00</c:formatCode>
                <c:ptCount val="12"/>
                <c:pt idx="0">
                  <c:v>5</c:v>
                </c:pt>
                <c:pt idx="1">
                  <c:v>5.4666670000000002</c:v>
                </c:pt>
                <c:pt idx="2">
                  <c:v>5.75</c:v>
                </c:pt>
                <c:pt idx="3">
                  <c:v>5.3079999999999998</c:v>
                </c:pt>
                <c:pt idx="4">
                  <c:v>4.375</c:v>
                </c:pt>
                <c:pt idx="5">
                  <c:v>3.8181799999999999</c:v>
                </c:pt>
                <c:pt idx="6">
                  <c:v>5</c:v>
                </c:pt>
                <c:pt idx="7">
                  <c:v>5.6</c:v>
                </c:pt>
                <c:pt idx="8">
                  <c:v>5.3</c:v>
                </c:pt>
                <c:pt idx="9">
                  <c:v>5.7</c:v>
                </c:pt>
                <c:pt idx="10">
                  <c:v>5.1429999999999998</c:v>
                </c:pt>
                <c:pt idx="11">
                  <c:v>6.38889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5C-4749-9B1D-91F122F2646B}"/>
            </c:ext>
          </c:extLst>
        </c:ser>
        <c:ser>
          <c:idx val="1"/>
          <c:order val="1"/>
          <c:tx>
            <c:strRef>
              <c:f>'2011'!$I$273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'2011'!$J$264:$U$264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'2011'!$J$273:$U$273</c:f>
              <c:numCache>
                <c:formatCode>0.00</c:formatCode>
                <c:ptCount val="12"/>
                <c:pt idx="0">
                  <c:v>5.4</c:v>
                </c:pt>
                <c:pt idx="1">
                  <c:v>5.923</c:v>
                </c:pt>
                <c:pt idx="2">
                  <c:v>5.21</c:v>
                </c:pt>
                <c:pt idx="3">
                  <c:v>5.0590000000000002</c:v>
                </c:pt>
                <c:pt idx="4">
                  <c:v>5.0869999999999997</c:v>
                </c:pt>
                <c:pt idx="5">
                  <c:v>4.7370000000000001</c:v>
                </c:pt>
                <c:pt idx="6">
                  <c:v>5.391</c:v>
                </c:pt>
                <c:pt idx="7">
                  <c:v>5.14</c:v>
                </c:pt>
                <c:pt idx="8">
                  <c:v>5.45</c:v>
                </c:pt>
                <c:pt idx="9">
                  <c:v>6.19</c:v>
                </c:pt>
                <c:pt idx="10">
                  <c:v>5.9375</c:v>
                </c:pt>
                <c:pt idx="11">
                  <c:v>6.6923000000000012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5C-4749-9B1D-91F122F26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7455144"/>
        <c:axId val="507453832"/>
      </c:lineChart>
      <c:catAx>
        <c:axId val="507455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453832"/>
        <c:crosses val="autoZero"/>
        <c:auto val="1"/>
        <c:lblAlgn val="ctr"/>
        <c:lblOffset val="100"/>
        <c:noMultiLvlLbl val="0"/>
      </c:catAx>
      <c:valAx>
        <c:axId val="50745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455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weekdays including holidays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'2011'!$I$289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'2011'!$J$282:$P$282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'2011'!$J$289:$P$289</c:f>
              <c:numCache>
                <c:formatCode>0.00</c:formatCode>
                <c:ptCount val="7"/>
                <c:pt idx="0">
                  <c:v>3</c:v>
                </c:pt>
                <c:pt idx="1">
                  <c:v>5.6666699999999999</c:v>
                </c:pt>
                <c:pt idx="2">
                  <c:v>4.5454549999999996</c:v>
                </c:pt>
                <c:pt idx="3">
                  <c:v>5.7777799999999999</c:v>
                </c:pt>
                <c:pt idx="4">
                  <c:v>5.6</c:v>
                </c:pt>
                <c:pt idx="5">
                  <c:v>5.15</c:v>
                </c:pt>
                <c:pt idx="6">
                  <c:v>4.6900000000000004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58-4426-98E6-3E69A77F6B0A}"/>
            </c:ext>
          </c:extLst>
        </c:ser>
        <c:ser>
          <c:idx val="1"/>
          <c:order val="1"/>
          <c:tx>
            <c:strRef>
              <c:f>'2011'!$I$291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'2011'!$J$282:$P$282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'2011'!$J$291:$P$291</c:f>
              <c:numCache>
                <c:formatCode>0.00</c:formatCode>
                <c:ptCount val="7"/>
                <c:pt idx="0">
                  <c:v>6.1764700000000001</c:v>
                </c:pt>
                <c:pt idx="1">
                  <c:v>5.2609000000000004</c:v>
                </c:pt>
                <c:pt idx="2">
                  <c:v>5.29</c:v>
                </c:pt>
                <c:pt idx="3">
                  <c:v>5.44</c:v>
                </c:pt>
                <c:pt idx="4">
                  <c:v>4.75</c:v>
                </c:pt>
                <c:pt idx="5">
                  <c:v>4.8333000000000004</c:v>
                </c:pt>
                <c:pt idx="6">
                  <c:v>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58-4426-98E6-3E69A77F6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987904"/>
        <c:axId val="535985608"/>
      </c:lineChart>
      <c:catAx>
        <c:axId val="53598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5985608"/>
        <c:crosses val="autoZero"/>
        <c:auto val="1"/>
        <c:lblAlgn val="ctr"/>
        <c:lblOffset val="100"/>
        <c:noMultiLvlLbl val="0"/>
      </c:catAx>
      <c:valAx>
        <c:axId val="535985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5987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weekdays excluding holidays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'2011'!$I$306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'2011'!$J$299:$P$299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'2011'!$J$306:$P$306</c:f>
              <c:numCache>
                <c:formatCode>0.00</c:formatCode>
                <c:ptCount val="7"/>
                <c:pt idx="0">
                  <c:v>3</c:v>
                </c:pt>
                <c:pt idx="1">
                  <c:v>5.8</c:v>
                </c:pt>
                <c:pt idx="2">
                  <c:v>4.5454549999999996</c:v>
                </c:pt>
                <c:pt idx="3">
                  <c:v>5.5</c:v>
                </c:pt>
                <c:pt idx="4">
                  <c:v>5.6</c:v>
                </c:pt>
                <c:pt idx="5">
                  <c:v>5.0666700000000002</c:v>
                </c:pt>
                <c:pt idx="6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EC-44E6-B26C-FF2CDBBE9E44}"/>
            </c:ext>
          </c:extLst>
        </c:ser>
        <c:ser>
          <c:idx val="1"/>
          <c:order val="1"/>
          <c:tx>
            <c:strRef>
              <c:f>'2011'!$I$308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'2011'!$J$299:$P$299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'2011'!$J$308:$P$308</c:f>
              <c:numCache>
                <c:formatCode>0.00</c:formatCode>
                <c:ptCount val="7"/>
                <c:pt idx="0">
                  <c:v>6.18</c:v>
                </c:pt>
                <c:pt idx="1">
                  <c:v>5.26</c:v>
                </c:pt>
                <c:pt idx="2">
                  <c:v>5.29</c:v>
                </c:pt>
                <c:pt idx="3">
                  <c:v>5.5</c:v>
                </c:pt>
                <c:pt idx="4">
                  <c:v>4.5454549999999996</c:v>
                </c:pt>
                <c:pt idx="5">
                  <c:v>5</c:v>
                </c:pt>
                <c:pt idx="6">
                  <c:v>5.2889999999999997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EC-44E6-B26C-FF2CDBBE9E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462592"/>
        <c:axId val="523464888"/>
      </c:lineChart>
      <c:catAx>
        <c:axId val="52346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64888"/>
        <c:crosses val="autoZero"/>
        <c:auto val="1"/>
        <c:lblAlgn val="ctr"/>
        <c:lblOffset val="100"/>
        <c:noMultiLvlLbl val="0"/>
      </c:catAx>
      <c:valAx>
        <c:axId val="52346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62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'2011'!$I$324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'2011'!$J$318:$BI$318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'2011'!$J$324:$BI$324</c:f>
              <c:numCache>
                <c:formatCode>0.00</c:formatCode>
                <c:ptCount val="52"/>
                <c:pt idx="0">
                  <c:v>7</c:v>
                </c:pt>
                <c:pt idx="1">
                  <c:v>4.2</c:v>
                </c:pt>
                <c:pt idx="2">
                  <c:v>3.3333300000000001</c:v>
                </c:pt>
                <c:pt idx="3">
                  <c:v>4.6666670000000003</c:v>
                </c:pt>
                <c:pt idx="4">
                  <c:v>5.6666670000000003</c:v>
                </c:pt>
                <c:pt idx="5">
                  <c:v>6.25</c:v>
                </c:pt>
                <c:pt idx="6">
                  <c:v>3.25</c:v>
                </c:pt>
                <c:pt idx="7">
                  <c:v>6.75</c:v>
                </c:pt>
                <c:pt idx="8">
                  <c:v>7</c:v>
                </c:pt>
                <c:pt idx="9">
                  <c:v>3.6666699999999999</c:v>
                </c:pt>
                <c:pt idx="10">
                  <c:v>6.5</c:v>
                </c:pt>
                <c:pt idx="11">
                  <c:v>6</c:v>
                </c:pt>
                <c:pt idx="12">
                  <c:v>6</c:v>
                </c:pt>
                <c:pt idx="13">
                  <c:v>5.3333300000000001</c:v>
                </c:pt>
                <c:pt idx="14">
                  <c:v>7</c:v>
                </c:pt>
                <c:pt idx="15">
                  <c:v>4.5</c:v>
                </c:pt>
                <c:pt idx="16">
                  <c:v>3.6666669999999999</c:v>
                </c:pt>
                <c:pt idx="17">
                  <c:v>5.3333300000000001</c:v>
                </c:pt>
                <c:pt idx="18">
                  <c:v>5</c:v>
                </c:pt>
                <c:pt idx="19">
                  <c:v>2.5</c:v>
                </c:pt>
                <c:pt idx="20">
                  <c:v>4.5</c:v>
                </c:pt>
                <c:pt idx="21">
                  <c:v>2</c:v>
                </c:pt>
                <c:pt idx="22">
                  <c:v>2.6666669999999999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3</c:v>
                </c:pt>
                <c:pt idx="27">
                  <c:v>4</c:v>
                </c:pt>
                <c:pt idx="28">
                  <c:v>5.75</c:v>
                </c:pt>
                <c:pt idx="29">
                  <c:v>0</c:v>
                </c:pt>
                <c:pt idx="30">
                  <c:v>5</c:v>
                </c:pt>
                <c:pt idx="31">
                  <c:v>7.6666670000000003</c:v>
                </c:pt>
                <c:pt idx="32">
                  <c:v>4.6666699999999999</c:v>
                </c:pt>
                <c:pt idx="33">
                  <c:v>4.5</c:v>
                </c:pt>
                <c:pt idx="34">
                  <c:v>2.5</c:v>
                </c:pt>
                <c:pt idx="35">
                  <c:v>6.5</c:v>
                </c:pt>
                <c:pt idx="36">
                  <c:v>5.3333332999999996</c:v>
                </c:pt>
                <c:pt idx="37">
                  <c:v>7</c:v>
                </c:pt>
                <c:pt idx="38">
                  <c:v>5.5</c:v>
                </c:pt>
                <c:pt idx="39">
                  <c:v>4</c:v>
                </c:pt>
                <c:pt idx="40">
                  <c:v>6</c:v>
                </c:pt>
                <c:pt idx="41">
                  <c:v>5.25</c:v>
                </c:pt>
                <c:pt idx="42">
                  <c:v>6.6666670000000003</c:v>
                </c:pt>
                <c:pt idx="43">
                  <c:v>4</c:v>
                </c:pt>
                <c:pt idx="44">
                  <c:v>6</c:v>
                </c:pt>
                <c:pt idx="45">
                  <c:v>4.5</c:v>
                </c:pt>
                <c:pt idx="46">
                  <c:v>5.3333300000000001</c:v>
                </c:pt>
                <c:pt idx="47">
                  <c:v>4</c:v>
                </c:pt>
                <c:pt idx="48">
                  <c:v>8</c:v>
                </c:pt>
                <c:pt idx="49">
                  <c:v>5</c:v>
                </c:pt>
                <c:pt idx="50">
                  <c:v>7.5</c:v>
                </c:pt>
                <c:pt idx="51">
                  <c:v>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51-43C5-8DA8-88730B9ABB41}"/>
            </c:ext>
          </c:extLst>
        </c:ser>
        <c:ser>
          <c:idx val="1"/>
          <c:order val="1"/>
          <c:tx>
            <c:strRef>
              <c:f>'2011'!$I$326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'2011'!$J$318:$BI$318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'2011'!$J$326:$BI$326</c:f>
              <c:numCache>
                <c:formatCode>0.00</c:formatCode>
                <c:ptCount val="52"/>
                <c:pt idx="0">
                  <c:v>7</c:v>
                </c:pt>
                <c:pt idx="1">
                  <c:v>9</c:v>
                </c:pt>
                <c:pt idx="2">
                  <c:v>4.75</c:v>
                </c:pt>
                <c:pt idx="3">
                  <c:v>3.5</c:v>
                </c:pt>
                <c:pt idx="4">
                  <c:v>4.75</c:v>
                </c:pt>
                <c:pt idx="5">
                  <c:v>6.6666670000000003</c:v>
                </c:pt>
                <c:pt idx="6">
                  <c:v>7</c:v>
                </c:pt>
                <c:pt idx="7">
                  <c:v>5.3333329999999997</c:v>
                </c:pt>
                <c:pt idx="8">
                  <c:v>5.5</c:v>
                </c:pt>
                <c:pt idx="9">
                  <c:v>7.75</c:v>
                </c:pt>
                <c:pt idx="10">
                  <c:v>4.8</c:v>
                </c:pt>
                <c:pt idx="11">
                  <c:v>2.6666669999999999</c:v>
                </c:pt>
                <c:pt idx="12">
                  <c:v>4.8</c:v>
                </c:pt>
                <c:pt idx="13">
                  <c:v>6.75</c:v>
                </c:pt>
                <c:pt idx="14">
                  <c:v>4.75</c:v>
                </c:pt>
                <c:pt idx="15">
                  <c:v>4.5999999999999996</c:v>
                </c:pt>
                <c:pt idx="16">
                  <c:v>5</c:v>
                </c:pt>
                <c:pt idx="17">
                  <c:v>4</c:v>
                </c:pt>
                <c:pt idx="18">
                  <c:v>5.8333329999999997</c:v>
                </c:pt>
                <c:pt idx="19">
                  <c:v>5.6</c:v>
                </c:pt>
                <c:pt idx="20">
                  <c:v>4.5999999999999996</c:v>
                </c:pt>
                <c:pt idx="21">
                  <c:v>5.1666667000000004</c:v>
                </c:pt>
                <c:pt idx="22">
                  <c:v>4.25</c:v>
                </c:pt>
                <c:pt idx="23">
                  <c:v>4</c:v>
                </c:pt>
                <c:pt idx="24">
                  <c:v>6.3333300000000001</c:v>
                </c:pt>
                <c:pt idx="25">
                  <c:v>4.6666600000000003</c:v>
                </c:pt>
                <c:pt idx="26">
                  <c:v>5.8333300000000001</c:v>
                </c:pt>
                <c:pt idx="27">
                  <c:v>6.2</c:v>
                </c:pt>
                <c:pt idx="28">
                  <c:v>5.3333329999999997</c:v>
                </c:pt>
                <c:pt idx="29">
                  <c:v>4.2859999999999996</c:v>
                </c:pt>
                <c:pt idx="30">
                  <c:v>6</c:v>
                </c:pt>
                <c:pt idx="31">
                  <c:v>5</c:v>
                </c:pt>
                <c:pt idx="32">
                  <c:v>5.25</c:v>
                </c:pt>
                <c:pt idx="33">
                  <c:v>5</c:v>
                </c:pt>
                <c:pt idx="34">
                  <c:v>4.4000000000000004</c:v>
                </c:pt>
                <c:pt idx="35">
                  <c:v>4.2</c:v>
                </c:pt>
                <c:pt idx="36">
                  <c:v>4.75</c:v>
                </c:pt>
                <c:pt idx="37">
                  <c:v>7.2</c:v>
                </c:pt>
                <c:pt idx="38">
                  <c:v>4.8</c:v>
                </c:pt>
                <c:pt idx="39">
                  <c:v>6</c:v>
                </c:pt>
                <c:pt idx="40">
                  <c:v>6.8333300000000001</c:v>
                </c:pt>
                <c:pt idx="41">
                  <c:v>6.3333329999999997</c:v>
                </c:pt>
                <c:pt idx="42">
                  <c:v>6</c:v>
                </c:pt>
                <c:pt idx="43">
                  <c:v>9</c:v>
                </c:pt>
                <c:pt idx="44">
                  <c:v>4.6666670000000003</c:v>
                </c:pt>
                <c:pt idx="45">
                  <c:v>6.2</c:v>
                </c:pt>
                <c:pt idx="46">
                  <c:v>4.5</c:v>
                </c:pt>
                <c:pt idx="47">
                  <c:v>7</c:v>
                </c:pt>
                <c:pt idx="48">
                  <c:v>7</c:v>
                </c:pt>
                <c:pt idx="49">
                  <c:v>9</c:v>
                </c:pt>
                <c:pt idx="50">
                  <c:v>5.6666670000000003</c:v>
                </c:pt>
                <c:pt idx="51">
                  <c:v>6.3333329999999997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51-43C5-8DA8-88730B9ABB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0794032"/>
        <c:axId val="520790424"/>
      </c:lineChart>
      <c:catAx>
        <c:axId val="52079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790424"/>
        <c:crosses val="autoZero"/>
        <c:auto val="1"/>
        <c:lblAlgn val="ctr"/>
        <c:lblOffset val="100"/>
        <c:noMultiLvlLbl val="0"/>
      </c:catAx>
      <c:valAx>
        <c:axId val="520790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079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'2011'!$I$359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'2011'!$J$352:$U$352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'2011'!$J$359:$U$359</c:f>
              <c:numCache>
                <c:formatCode>0.00</c:formatCode>
                <c:ptCount val="12"/>
                <c:pt idx="0">
                  <c:v>14.6875</c:v>
                </c:pt>
                <c:pt idx="1">
                  <c:v>22.466670000000001</c:v>
                </c:pt>
                <c:pt idx="2">
                  <c:v>17.33333</c:v>
                </c:pt>
                <c:pt idx="3">
                  <c:v>45.923079999999999</c:v>
                </c:pt>
                <c:pt idx="4">
                  <c:v>45.625</c:v>
                </c:pt>
                <c:pt idx="5">
                  <c:v>36.363599999999998</c:v>
                </c:pt>
                <c:pt idx="6">
                  <c:v>27.25</c:v>
                </c:pt>
                <c:pt idx="7">
                  <c:v>26.7</c:v>
                </c:pt>
                <c:pt idx="8">
                  <c:v>19.399999999999999</c:v>
                </c:pt>
                <c:pt idx="9">
                  <c:v>17.2</c:v>
                </c:pt>
                <c:pt idx="10">
                  <c:v>17.286000000000001</c:v>
                </c:pt>
                <c:pt idx="11">
                  <c:v>17.66667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65-4EFF-9F1F-D88345415DBD}"/>
            </c:ext>
          </c:extLst>
        </c:ser>
        <c:ser>
          <c:idx val="1"/>
          <c:order val="1"/>
          <c:tx>
            <c:strRef>
              <c:f>'2011'!$I$361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'2011'!$J$352:$U$352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'2011'!$J$361:$U$361</c:f>
              <c:numCache>
                <c:formatCode>0.00</c:formatCode>
                <c:ptCount val="12"/>
                <c:pt idx="0">
                  <c:v>12.66667</c:v>
                </c:pt>
                <c:pt idx="1">
                  <c:v>20.076899999999998</c:v>
                </c:pt>
                <c:pt idx="2">
                  <c:v>14.315789499999999</c:v>
                </c:pt>
                <c:pt idx="3">
                  <c:v>42.588200000000001</c:v>
                </c:pt>
                <c:pt idx="4">
                  <c:v>37.261000000000003</c:v>
                </c:pt>
                <c:pt idx="5">
                  <c:v>32.842100000000002</c:v>
                </c:pt>
                <c:pt idx="6">
                  <c:v>30.087</c:v>
                </c:pt>
                <c:pt idx="7">
                  <c:v>19.905000000000001</c:v>
                </c:pt>
                <c:pt idx="8">
                  <c:v>17.3</c:v>
                </c:pt>
                <c:pt idx="9">
                  <c:v>17.143000000000001</c:v>
                </c:pt>
                <c:pt idx="10">
                  <c:v>16</c:v>
                </c:pt>
                <c:pt idx="11">
                  <c:v>17.077000000000002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65-4EFF-9F1F-D88345415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7454160"/>
        <c:axId val="507446616"/>
      </c:lineChart>
      <c:catAx>
        <c:axId val="507454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446616"/>
        <c:crosses val="autoZero"/>
        <c:auto val="1"/>
        <c:lblAlgn val="ctr"/>
        <c:lblOffset val="100"/>
        <c:noMultiLvlLbl val="0"/>
      </c:catAx>
      <c:valAx>
        <c:axId val="507446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454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weekdays including holidays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'2011'!$I$376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'2011'!$J$369:$P$369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'2011'!$J$376:$P$376</c:f>
              <c:numCache>
                <c:formatCode>0.00</c:formatCode>
                <c:ptCount val="7"/>
                <c:pt idx="0">
                  <c:v>25</c:v>
                </c:pt>
                <c:pt idx="1">
                  <c:v>14.5</c:v>
                </c:pt>
                <c:pt idx="2">
                  <c:v>21</c:v>
                </c:pt>
                <c:pt idx="3">
                  <c:v>26</c:v>
                </c:pt>
                <c:pt idx="4">
                  <c:v>23</c:v>
                </c:pt>
                <c:pt idx="5">
                  <c:v>27.893999999999998</c:v>
                </c:pt>
                <c:pt idx="6">
                  <c:v>21.538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FF-49F4-9F08-D426F741CF0C}"/>
            </c:ext>
          </c:extLst>
        </c:ser>
        <c:ser>
          <c:idx val="1"/>
          <c:order val="1"/>
          <c:tx>
            <c:strRef>
              <c:f>'2011'!$I$378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'2011'!$J$369:$P$369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'2011'!$J$378:$P$378</c:f>
              <c:numCache>
                <c:formatCode>0.00</c:formatCode>
                <c:ptCount val="7"/>
                <c:pt idx="0">
                  <c:v>21.118000000000002</c:v>
                </c:pt>
                <c:pt idx="1">
                  <c:v>22.303999999999998</c:v>
                </c:pt>
                <c:pt idx="2">
                  <c:v>22.561</c:v>
                </c:pt>
                <c:pt idx="3">
                  <c:v>22.12</c:v>
                </c:pt>
                <c:pt idx="4">
                  <c:v>33.083329999999997</c:v>
                </c:pt>
                <c:pt idx="5">
                  <c:v>25.666700000000002</c:v>
                </c:pt>
                <c:pt idx="6">
                  <c:v>27.948999999999998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FF-49F4-9F08-D426F741C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028208"/>
        <c:axId val="494032144"/>
      </c:lineChart>
      <c:catAx>
        <c:axId val="49402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4032144"/>
        <c:crosses val="autoZero"/>
        <c:auto val="1"/>
        <c:lblAlgn val="ctr"/>
        <c:lblOffset val="100"/>
        <c:noMultiLvlLbl val="0"/>
      </c:catAx>
      <c:valAx>
        <c:axId val="49403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402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weekdays excluding holidays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'2011'!$I$395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'2011'!$J$388:$P$388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'2011'!$J$395:$P$395</c:f>
              <c:numCache>
                <c:formatCode>0.00</c:formatCode>
                <c:ptCount val="7"/>
                <c:pt idx="0">
                  <c:v>25</c:v>
                </c:pt>
                <c:pt idx="1">
                  <c:v>13.6</c:v>
                </c:pt>
                <c:pt idx="2">
                  <c:v>21</c:v>
                </c:pt>
                <c:pt idx="3">
                  <c:v>24</c:v>
                </c:pt>
                <c:pt idx="4">
                  <c:v>23</c:v>
                </c:pt>
                <c:pt idx="5">
                  <c:v>27.911110000000001</c:v>
                </c:pt>
                <c:pt idx="6">
                  <c:v>21.75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B7-4F39-8F62-86A132343F27}"/>
            </c:ext>
          </c:extLst>
        </c:ser>
        <c:ser>
          <c:idx val="1"/>
          <c:order val="1"/>
          <c:tx>
            <c:strRef>
              <c:f>'2011'!$I$397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'2011'!$J$388:$P$388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'2011'!$J$397:$P$397</c:f>
              <c:numCache>
                <c:formatCode>0.00</c:formatCode>
                <c:ptCount val="7"/>
                <c:pt idx="0">
                  <c:v>21.08</c:v>
                </c:pt>
                <c:pt idx="1">
                  <c:v>22.303999999999998</c:v>
                </c:pt>
                <c:pt idx="2">
                  <c:v>22.561</c:v>
                </c:pt>
                <c:pt idx="3">
                  <c:v>22.66667</c:v>
                </c:pt>
                <c:pt idx="4">
                  <c:v>31.727</c:v>
                </c:pt>
                <c:pt idx="5">
                  <c:v>27.4</c:v>
                </c:pt>
                <c:pt idx="6">
                  <c:v>26.867999999999999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B7-4F39-8F62-86A132343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022904"/>
        <c:axId val="526024544"/>
      </c:lineChart>
      <c:catAx>
        <c:axId val="526022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024544"/>
        <c:crosses val="autoZero"/>
        <c:auto val="1"/>
        <c:lblAlgn val="ctr"/>
        <c:lblOffset val="100"/>
        <c:noMultiLvlLbl val="0"/>
      </c:catAx>
      <c:valAx>
        <c:axId val="52602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022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'2011'!$I$417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'2011'!$J$411:$BI$411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'2011'!$J$417:$BI$417</c:f>
              <c:numCache>
                <c:formatCode>0.00</c:formatCode>
                <c:ptCount val="52"/>
                <c:pt idx="0">
                  <c:v>17.25</c:v>
                </c:pt>
                <c:pt idx="1">
                  <c:v>13</c:v>
                </c:pt>
                <c:pt idx="2">
                  <c:v>12</c:v>
                </c:pt>
                <c:pt idx="3">
                  <c:v>13.333333</c:v>
                </c:pt>
                <c:pt idx="4">
                  <c:v>12.666667</c:v>
                </c:pt>
                <c:pt idx="5">
                  <c:v>17.75</c:v>
                </c:pt>
                <c:pt idx="6">
                  <c:v>28</c:v>
                </c:pt>
                <c:pt idx="7">
                  <c:v>29</c:v>
                </c:pt>
                <c:pt idx="8">
                  <c:v>14</c:v>
                </c:pt>
                <c:pt idx="9">
                  <c:v>16</c:v>
                </c:pt>
                <c:pt idx="10">
                  <c:v>23.5</c:v>
                </c:pt>
                <c:pt idx="11">
                  <c:v>17.75</c:v>
                </c:pt>
                <c:pt idx="12">
                  <c:v>15.5</c:v>
                </c:pt>
                <c:pt idx="13">
                  <c:v>18</c:v>
                </c:pt>
                <c:pt idx="14">
                  <c:v>35.333333000000003</c:v>
                </c:pt>
                <c:pt idx="15">
                  <c:v>79.5</c:v>
                </c:pt>
                <c:pt idx="16">
                  <c:v>82.333330000000004</c:v>
                </c:pt>
                <c:pt idx="17">
                  <c:v>61</c:v>
                </c:pt>
                <c:pt idx="18">
                  <c:v>44</c:v>
                </c:pt>
                <c:pt idx="19">
                  <c:v>40</c:v>
                </c:pt>
                <c:pt idx="20">
                  <c:v>29</c:v>
                </c:pt>
                <c:pt idx="21">
                  <c:v>49</c:v>
                </c:pt>
                <c:pt idx="22">
                  <c:v>46</c:v>
                </c:pt>
                <c:pt idx="23">
                  <c:v>27.66667</c:v>
                </c:pt>
                <c:pt idx="24">
                  <c:v>33.25</c:v>
                </c:pt>
                <c:pt idx="25">
                  <c:v>43</c:v>
                </c:pt>
                <c:pt idx="26">
                  <c:v>31</c:v>
                </c:pt>
                <c:pt idx="27">
                  <c:v>18.5</c:v>
                </c:pt>
                <c:pt idx="28">
                  <c:v>26.75</c:v>
                </c:pt>
                <c:pt idx="29">
                  <c:v>0</c:v>
                </c:pt>
                <c:pt idx="30">
                  <c:v>37.5</c:v>
                </c:pt>
                <c:pt idx="31">
                  <c:v>21.66667</c:v>
                </c:pt>
                <c:pt idx="32">
                  <c:v>26.666667</c:v>
                </c:pt>
                <c:pt idx="33">
                  <c:v>23.5</c:v>
                </c:pt>
                <c:pt idx="34">
                  <c:v>14</c:v>
                </c:pt>
                <c:pt idx="35">
                  <c:v>19</c:v>
                </c:pt>
                <c:pt idx="36">
                  <c:v>17.666667</c:v>
                </c:pt>
                <c:pt idx="37">
                  <c:v>25</c:v>
                </c:pt>
                <c:pt idx="38">
                  <c:v>21</c:v>
                </c:pt>
                <c:pt idx="39">
                  <c:v>12</c:v>
                </c:pt>
                <c:pt idx="40">
                  <c:v>15</c:v>
                </c:pt>
                <c:pt idx="41">
                  <c:v>18.75</c:v>
                </c:pt>
                <c:pt idx="42">
                  <c:v>17.666667</c:v>
                </c:pt>
                <c:pt idx="43">
                  <c:v>16.75</c:v>
                </c:pt>
                <c:pt idx="44">
                  <c:v>18.25</c:v>
                </c:pt>
                <c:pt idx="45">
                  <c:v>19.5</c:v>
                </c:pt>
                <c:pt idx="46">
                  <c:v>16</c:v>
                </c:pt>
                <c:pt idx="47">
                  <c:v>13.333333</c:v>
                </c:pt>
                <c:pt idx="48">
                  <c:v>15.33333</c:v>
                </c:pt>
                <c:pt idx="49">
                  <c:v>17.666667</c:v>
                </c:pt>
                <c:pt idx="50">
                  <c:v>18.75</c:v>
                </c:pt>
                <c:pt idx="51">
                  <c:v>16.5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4E-40FC-A63A-A6995D05706E}"/>
            </c:ext>
          </c:extLst>
        </c:ser>
        <c:ser>
          <c:idx val="1"/>
          <c:order val="1"/>
          <c:tx>
            <c:strRef>
              <c:f>'2011'!$I$419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'2011'!$J$411:$BI$411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'2011'!$J$419:$BI$419</c:f>
              <c:numCache>
                <c:formatCode>0.00</c:formatCode>
                <c:ptCount val="52"/>
                <c:pt idx="0">
                  <c:v>12.666666999999999</c:v>
                </c:pt>
                <c:pt idx="1">
                  <c:v>11.5</c:v>
                </c:pt>
                <c:pt idx="2">
                  <c:v>13</c:v>
                </c:pt>
                <c:pt idx="3">
                  <c:v>11.75</c:v>
                </c:pt>
                <c:pt idx="4">
                  <c:v>12</c:v>
                </c:pt>
                <c:pt idx="5">
                  <c:v>21.666667</c:v>
                </c:pt>
                <c:pt idx="6">
                  <c:v>28.666667</c:v>
                </c:pt>
                <c:pt idx="7">
                  <c:v>20.66667</c:v>
                </c:pt>
                <c:pt idx="8">
                  <c:v>17.5</c:v>
                </c:pt>
                <c:pt idx="9">
                  <c:v>15.25</c:v>
                </c:pt>
                <c:pt idx="10">
                  <c:v>14.4</c:v>
                </c:pt>
                <c:pt idx="11">
                  <c:v>11.333333000000001</c:v>
                </c:pt>
                <c:pt idx="12">
                  <c:v>13</c:v>
                </c:pt>
                <c:pt idx="13">
                  <c:v>15</c:v>
                </c:pt>
                <c:pt idx="14">
                  <c:v>31.25</c:v>
                </c:pt>
                <c:pt idx="15">
                  <c:v>61.6</c:v>
                </c:pt>
                <c:pt idx="16">
                  <c:v>71</c:v>
                </c:pt>
                <c:pt idx="17">
                  <c:v>47.5</c:v>
                </c:pt>
                <c:pt idx="18">
                  <c:v>55.166670000000003</c:v>
                </c:pt>
                <c:pt idx="19">
                  <c:v>22.2</c:v>
                </c:pt>
                <c:pt idx="20">
                  <c:v>19.8</c:v>
                </c:pt>
                <c:pt idx="21">
                  <c:v>36</c:v>
                </c:pt>
                <c:pt idx="22">
                  <c:v>42.75</c:v>
                </c:pt>
                <c:pt idx="23">
                  <c:v>20.5</c:v>
                </c:pt>
                <c:pt idx="24">
                  <c:v>26.333333</c:v>
                </c:pt>
                <c:pt idx="25">
                  <c:v>34.6666667</c:v>
                </c:pt>
                <c:pt idx="26">
                  <c:v>35.5</c:v>
                </c:pt>
                <c:pt idx="27">
                  <c:v>22.8</c:v>
                </c:pt>
                <c:pt idx="28">
                  <c:v>31.33333</c:v>
                </c:pt>
                <c:pt idx="29">
                  <c:v>28</c:v>
                </c:pt>
                <c:pt idx="30">
                  <c:v>25.8</c:v>
                </c:pt>
                <c:pt idx="31">
                  <c:v>20.75</c:v>
                </c:pt>
                <c:pt idx="32">
                  <c:v>19.5</c:v>
                </c:pt>
                <c:pt idx="33">
                  <c:v>17.2</c:v>
                </c:pt>
                <c:pt idx="34">
                  <c:v>13.8</c:v>
                </c:pt>
                <c:pt idx="35">
                  <c:v>20.2</c:v>
                </c:pt>
                <c:pt idx="36">
                  <c:v>15.75</c:v>
                </c:pt>
                <c:pt idx="37">
                  <c:v>18.399999999999999</c:v>
                </c:pt>
                <c:pt idx="38">
                  <c:v>18.399999999999999</c:v>
                </c:pt>
                <c:pt idx="39">
                  <c:v>17.1666667</c:v>
                </c:pt>
                <c:pt idx="40">
                  <c:v>17</c:v>
                </c:pt>
                <c:pt idx="41">
                  <c:v>14.333329999999998</c:v>
                </c:pt>
                <c:pt idx="42">
                  <c:v>17</c:v>
                </c:pt>
                <c:pt idx="43">
                  <c:v>15.333333000000001</c:v>
                </c:pt>
                <c:pt idx="44">
                  <c:v>14.666666999999999</c:v>
                </c:pt>
                <c:pt idx="45">
                  <c:v>18</c:v>
                </c:pt>
                <c:pt idx="46">
                  <c:v>17.75</c:v>
                </c:pt>
                <c:pt idx="47">
                  <c:v>13</c:v>
                </c:pt>
                <c:pt idx="48">
                  <c:v>15</c:v>
                </c:pt>
                <c:pt idx="49">
                  <c:v>15</c:v>
                </c:pt>
                <c:pt idx="50">
                  <c:v>16</c:v>
                </c:pt>
                <c:pt idx="51">
                  <c:v>22.333333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4E-40FC-A63A-A6995D057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5043616"/>
        <c:axId val="505046568"/>
      </c:lineChart>
      <c:catAx>
        <c:axId val="5050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046568"/>
        <c:crosses val="autoZero"/>
        <c:auto val="1"/>
        <c:lblAlgn val="ctr"/>
        <c:lblOffset val="100"/>
        <c:noMultiLvlLbl val="0"/>
      </c:catAx>
      <c:valAx>
        <c:axId val="505046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043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'2011'!$I$451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'2011'!$J$444:$U$444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'2011'!$J$451:$U$451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0.27300000000000002</c:v>
                </c:pt>
                <c:pt idx="6">
                  <c:v>1.375</c:v>
                </c:pt>
                <c:pt idx="7">
                  <c:v>1.4</c:v>
                </c:pt>
                <c:pt idx="8">
                  <c:v>1.4</c:v>
                </c:pt>
                <c:pt idx="9">
                  <c:v>1.2</c:v>
                </c:pt>
                <c:pt idx="10">
                  <c:v>0.92900000000000005</c:v>
                </c:pt>
                <c:pt idx="11">
                  <c:v>1.2222200000000001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5C-4D58-AD79-8646D654DB25}"/>
            </c:ext>
          </c:extLst>
        </c:ser>
        <c:ser>
          <c:idx val="1"/>
          <c:order val="1"/>
          <c:tx>
            <c:strRef>
              <c:f>'2011'!$I$453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'2011'!$J$444:$U$444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'2011'!$J$453:$U$453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0.42105157894736839</c:v>
                </c:pt>
                <c:pt idx="6">
                  <c:v>1.5652173913043479</c:v>
                </c:pt>
                <c:pt idx="7">
                  <c:v>1.4761666666666666</c:v>
                </c:pt>
                <c:pt idx="8">
                  <c:v>1.14985</c:v>
                </c:pt>
                <c:pt idx="9">
                  <c:v>1.2857619047619047</c:v>
                </c:pt>
                <c:pt idx="10">
                  <c:v>0.875</c:v>
                </c:pt>
                <c:pt idx="11">
                  <c:v>0.69230769230769229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5C-4D58-AD79-8646D654D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249080"/>
        <c:axId val="501246456"/>
      </c:lineChart>
      <c:catAx>
        <c:axId val="501249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246456"/>
        <c:crosses val="autoZero"/>
        <c:auto val="1"/>
        <c:lblAlgn val="ctr"/>
        <c:lblOffset val="100"/>
        <c:noMultiLvlLbl val="0"/>
      </c:catAx>
      <c:valAx>
        <c:axId val="501246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249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weekdays including holidays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'2011'!$I$468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'2011'!$J$461:$P$461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'2011'!$J$468:$P$468</c:f>
              <c:numCache>
                <c:formatCode>0.00</c:formatCode>
                <c:ptCount val="7"/>
                <c:pt idx="0">
                  <c:v>0</c:v>
                </c:pt>
                <c:pt idx="1">
                  <c:v>0.66666999999999998</c:v>
                </c:pt>
                <c:pt idx="2">
                  <c:v>0.54544999999999999</c:v>
                </c:pt>
                <c:pt idx="3">
                  <c:v>0.66666999999999998</c:v>
                </c:pt>
                <c:pt idx="4">
                  <c:v>0.7</c:v>
                </c:pt>
                <c:pt idx="5">
                  <c:v>0.42549999999999999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0E-4239-A6C1-BF5EE63886EF}"/>
            </c:ext>
          </c:extLst>
        </c:ser>
        <c:ser>
          <c:idx val="1"/>
          <c:order val="1"/>
          <c:tx>
            <c:strRef>
              <c:f>'2011'!$I$470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'2011'!$J$461:$P$461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'2011'!$J$470:$P$470</c:f>
              <c:numCache>
                <c:formatCode>0.00</c:formatCode>
                <c:ptCount val="7"/>
                <c:pt idx="0">
                  <c:v>0.70599999999999996</c:v>
                </c:pt>
                <c:pt idx="1">
                  <c:v>0.52169565217391312</c:v>
                </c:pt>
                <c:pt idx="2">
                  <c:v>0.85365658536585354</c:v>
                </c:pt>
                <c:pt idx="3">
                  <c:v>0.68000039999999995</c:v>
                </c:pt>
                <c:pt idx="4">
                  <c:v>0.83358333333333334</c:v>
                </c:pt>
                <c:pt idx="5">
                  <c:v>8.5555666666666657</c:v>
                </c:pt>
                <c:pt idx="6">
                  <c:v>0.56333333333333335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0E-4239-A6C1-BF5EE6388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7027616"/>
        <c:axId val="517029912"/>
      </c:lineChart>
      <c:catAx>
        <c:axId val="517027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029912"/>
        <c:crosses val="autoZero"/>
        <c:auto val="1"/>
        <c:lblAlgn val="ctr"/>
        <c:lblOffset val="100"/>
        <c:noMultiLvlLbl val="0"/>
      </c:catAx>
      <c:valAx>
        <c:axId val="517029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027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weekdays excluding holidays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'2011'!$I$487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'2011'!$J$480:$P$480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'2011'!$J$487:$P$487</c:f>
              <c:numCache>
                <c:formatCode>0.00</c:formatCode>
                <c:ptCount val="7"/>
                <c:pt idx="0">
                  <c:v>0</c:v>
                </c:pt>
                <c:pt idx="1">
                  <c:v>0.8</c:v>
                </c:pt>
                <c:pt idx="2">
                  <c:v>0.54544999999999999</c:v>
                </c:pt>
                <c:pt idx="3">
                  <c:v>0.70799999999999996</c:v>
                </c:pt>
                <c:pt idx="4">
                  <c:v>0.7</c:v>
                </c:pt>
                <c:pt idx="5">
                  <c:v>0.44440000000000002</c:v>
                </c:pt>
                <c:pt idx="6">
                  <c:v>0.91666700000000001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0F-4E92-9577-BE220DFDC251}"/>
            </c:ext>
          </c:extLst>
        </c:ser>
        <c:ser>
          <c:idx val="1"/>
          <c:order val="1"/>
          <c:tx>
            <c:strRef>
              <c:f>'2011'!$I$489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'2011'!$J$480:$P$480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'2011'!$J$489:$P$489</c:f>
              <c:numCache>
                <c:formatCode>0.00</c:formatCode>
                <c:ptCount val="7"/>
                <c:pt idx="0">
                  <c:v>0.68</c:v>
                </c:pt>
                <c:pt idx="1">
                  <c:v>0.52169565217391312</c:v>
                </c:pt>
                <c:pt idx="2">
                  <c:v>0.85363902439024397</c:v>
                </c:pt>
                <c:pt idx="3">
                  <c:v>0.625</c:v>
                </c:pt>
                <c:pt idx="4">
                  <c:v>0.81818181818181823</c:v>
                </c:pt>
                <c:pt idx="5">
                  <c:v>0.8</c:v>
                </c:pt>
                <c:pt idx="6">
                  <c:v>0.57815789473684209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0F-4E92-9577-BE220DFDC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516192"/>
        <c:axId val="504512584"/>
      </c:lineChart>
      <c:catAx>
        <c:axId val="504516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4512584"/>
        <c:crosses val="autoZero"/>
        <c:auto val="1"/>
        <c:lblAlgn val="ctr"/>
        <c:lblOffset val="100"/>
        <c:noMultiLvlLbl val="0"/>
      </c:catAx>
      <c:valAx>
        <c:axId val="504512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4516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'2011'!$I$509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'2011'!$J$503:$BI$503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'2011'!$J$509:$BI$509</c:f>
              <c:numCache>
                <c:formatCode>0.00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0.75</c:v>
                </c:pt>
                <c:pt idx="25">
                  <c:v>1</c:v>
                </c:pt>
                <c:pt idx="26">
                  <c:v>1</c:v>
                </c:pt>
                <c:pt idx="27">
                  <c:v>1.5</c:v>
                </c:pt>
                <c:pt idx="28">
                  <c:v>1.5</c:v>
                </c:pt>
                <c:pt idx="29">
                  <c:v>0</c:v>
                </c:pt>
                <c:pt idx="30">
                  <c:v>1.5</c:v>
                </c:pt>
                <c:pt idx="31">
                  <c:v>2</c:v>
                </c:pt>
                <c:pt idx="32">
                  <c:v>1.3332999999999999</c:v>
                </c:pt>
                <c:pt idx="33">
                  <c:v>0.5</c:v>
                </c:pt>
                <c:pt idx="34">
                  <c:v>0</c:v>
                </c:pt>
                <c:pt idx="35">
                  <c:v>3</c:v>
                </c:pt>
                <c:pt idx="36">
                  <c:v>1.3333299999999999</c:v>
                </c:pt>
                <c:pt idx="37">
                  <c:v>1</c:v>
                </c:pt>
                <c:pt idx="38">
                  <c:v>2</c:v>
                </c:pt>
                <c:pt idx="39">
                  <c:v>0</c:v>
                </c:pt>
                <c:pt idx="40">
                  <c:v>3</c:v>
                </c:pt>
                <c:pt idx="41">
                  <c:v>0.5</c:v>
                </c:pt>
                <c:pt idx="42">
                  <c:v>1.6666700000000001</c:v>
                </c:pt>
                <c:pt idx="43">
                  <c:v>1</c:v>
                </c:pt>
                <c:pt idx="44">
                  <c:v>1.25</c:v>
                </c:pt>
                <c:pt idx="45">
                  <c:v>1</c:v>
                </c:pt>
                <c:pt idx="46">
                  <c:v>0.33333000000000002</c:v>
                </c:pt>
                <c:pt idx="47">
                  <c:v>0.66666669999999995</c:v>
                </c:pt>
                <c:pt idx="48">
                  <c:v>1</c:v>
                </c:pt>
                <c:pt idx="49">
                  <c:v>1.6666669999999999</c:v>
                </c:pt>
                <c:pt idx="50">
                  <c:v>2.25</c:v>
                </c:pt>
                <c:pt idx="51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DC-4AD0-8BA3-D7AB7DD8585B}"/>
            </c:ext>
          </c:extLst>
        </c:ser>
        <c:ser>
          <c:idx val="1"/>
          <c:order val="1"/>
          <c:tx>
            <c:strRef>
              <c:f>'2011'!$I$511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'2011'!$J$503:$BI$503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'2011'!$J$511:$BI$511</c:f>
              <c:numCache>
                <c:formatCode>0.00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0.66666666666666663</c:v>
                </c:pt>
                <c:pt idx="25">
                  <c:v>1.6666700000000001</c:v>
                </c:pt>
                <c:pt idx="26">
                  <c:v>1.5</c:v>
                </c:pt>
                <c:pt idx="27">
                  <c:v>1.8</c:v>
                </c:pt>
                <c:pt idx="28">
                  <c:v>2</c:v>
                </c:pt>
                <c:pt idx="29">
                  <c:v>1.1428571428571428</c:v>
                </c:pt>
                <c:pt idx="30">
                  <c:v>1.4</c:v>
                </c:pt>
                <c:pt idx="31">
                  <c:v>1.2500025000000001</c:v>
                </c:pt>
                <c:pt idx="32">
                  <c:v>2.0000024999999999</c:v>
                </c:pt>
                <c:pt idx="33">
                  <c:v>1.8</c:v>
                </c:pt>
                <c:pt idx="34">
                  <c:v>1</c:v>
                </c:pt>
                <c:pt idx="35">
                  <c:v>0.8</c:v>
                </c:pt>
                <c:pt idx="36">
                  <c:v>0.5</c:v>
                </c:pt>
                <c:pt idx="37">
                  <c:v>2</c:v>
                </c:pt>
                <c:pt idx="38">
                  <c:v>0.8</c:v>
                </c:pt>
                <c:pt idx="39">
                  <c:v>1.1666650000000001</c:v>
                </c:pt>
                <c:pt idx="40">
                  <c:v>1</c:v>
                </c:pt>
                <c:pt idx="41">
                  <c:v>2</c:v>
                </c:pt>
                <c:pt idx="42">
                  <c:v>1.5</c:v>
                </c:pt>
                <c:pt idx="43">
                  <c:v>2</c:v>
                </c:pt>
                <c:pt idx="44">
                  <c:v>1.3333333333333333</c:v>
                </c:pt>
                <c:pt idx="45">
                  <c:v>0.4</c:v>
                </c:pt>
                <c:pt idx="46">
                  <c:v>1</c:v>
                </c:pt>
                <c:pt idx="47">
                  <c:v>0</c:v>
                </c:pt>
                <c:pt idx="48">
                  <c:v>0.25</c:v>
                </c:pt>
                <c:pt idx="49">
                  <c:v>3</c:v>
                </c:pt>
                <c:pt idx="50">
                  <c:v>0.66666666666666663</c:v>
                </c:pt>
                <c:pt idx="5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DC-4AD0-8BA3-D7AB7DD85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9079080"/>
        <c:axId val="519081048"/>
      </c:lineChart>
      <c:catAx>
        <c:axId val="519079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081048"/>
        <c:crosses val="autoZero"/>
        <c:auto val="1"/>
        <c:lblAlgn val="ctr"/>
        <c:lblOffset val="100"/>
        <c:noMultiLvlLbl val="0"/>
      </c:catAx>
      <c:valAx>
        <c:axId val="519081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079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Months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'2012'!$I$21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'2012'!$J$14:$U$14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'2012'!$J$21:$U$21</c:f>
              <c:numCache>
                <c:formatCode>0.00</c:formatCode>
                <c:ptCount val="12"/>
                <c:pt idx="0">
                  <c:v>49.111111000000001</c:v>
                </c:pt>
                <c:pt idx="1">
                  <c:v>51.181820000000002</c:v>
                </c:pt>
                <c:pt idx="2">
                  <c:v>48.4</c:v>
                </c:pt>
                <c:pt idx="3">
                  <c:v>65.75</c:v>
                </c:pt>
                <c:pt idx="4">
                  <c:v>71.3125</c:v>
                </c:pt>
                <c:pt idx="5">
                  <c:v>60.856999999999999</c:v>
                </c:pt>
                <c:pt idx="6">
                  <c:v>64.789000000000001</c:v>
                </c:pt>
                <c:pt idx="7">
                  <c:v>60</c:v>
                </c:pt>
                <c:pt idx="8">
                  <c:v>58.071399999999997</c:v>
                </c:pt>
                <c:pt idx="9">
                  <c:v>56.5</c:v>
                </c:pt>
                <c:pt idx="10">
                  <c:v>52.384999999999998</c:v>
                </c:pt>
                <c:pt idx="11">
                  <c:v>54.133330000000001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71-4646-B49D-A647961505A5}"/>
            </c:ext>
          </c:extLst>
        </c:ser>
        <c:ser>
          <c:idx val="1"/>
          <c:order val="1"/>
          <c:tx>
            <c:strRef>
              <c:f>'2012'!$I$23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'2012'!$J$14:$U$14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'2012'!$J$23:$U$23</c:f>
              <c:numCache>
                <c:formatCode>0.00</c:formatCode>
                <c:ptCount val="12"/>
                <c:pt idx="0">
                  <c:v>49.909089999999999</c:v>
                </c:pt>
                <c:pt idx="1">
                  <c:v>59.277779999999993</c:v>
                </c:pt>
                <c:pt idx="2">
                  <c:v>43</c:v>
                </c:pt>
                <c:pt idx="3">
                  <c:v>56.286000000000001</c:v>
                </c:pt>
                <c:pt idx="4">
                  <c:v>65.400000000000006</c:v>
                </c:pt>
                <c:pt idx="5">
                  <c:v>65.4375</c:v>
                </c:pt>
                <c:pt idx="6">
                  <c:v>59.166670000000003</c:v>
                </c:pt>
                <c:pt idx="7">
                  <c:v>61.352899999999998</c:v>
                </c:pt>
                <c:pt idx="8">
                  <c:v>53.375</c:v>
                </c:pt>
                <c:pt idx="9">
                  <c:v>47.352899999999998</c:v>
                </c:pt>
                <c:pt idx="10">
                  <c:v>43.293999999999997</c:v>
                </c:pt>
                <c:pt idx="11">
                  <c:v>50.875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71-4646-B49D-A64796150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9007680"/>
        <c:axId val="539008336"/>
      </c:lineChart>
      <c:catAx>
        <c:axId val="53900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008336"/>
        <c:crosses val="autoZero"/>
        <c:auto val="1"/>
        <c:lblAlgn val="ctr"/>
        <c:lblOffset val="100"/>
        <c:noMultiLvlLbl val="0"/>
      </c:catAx>
      <c:valAx>
        <c:axId val="53900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00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including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'2012'!$I$38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'2012'!$J$31:$P$31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'2012'!$J$38:$P$38</c:f>
              <c:numCache>
                <c:formatCode>0.00</c:formatCode>
                <c:ptCount val="7"/>
                <c:pt idx="0">
                  <c:v>56.222222000000002</c:v>
                </c:pt>
                <c:pt idx="1">
                  <c:v>67.166667000000004</c:v>
                </c:pt>
                <c:pt idx="2">
                  <c:v>55.5625</c:v>
                </c:pt>
                <c:pt idx="3">
                  <c:v>56.866669999999999</c:v>
                </c:pt>
                <c:pt idx="4">
                  <c:v>59.466667000000001</c:v>
                </c:pt>
                <c:pt idx="5">
                  <c:v>59.234000000000002</c:v>
                </c:pt>
                <c:pt idx="6">
                  <c:v>57.646999999999998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00-4F7F-828A-8CD8C6995988}"/>
            </c:ext>
          </c:extLst>
        </c:ser>
        <c:ser>
          <c:idx val="1"/>
          <c:order val="1"/>
          <c:tx>
            <c:strRef>
              <c:f>'2012'!$I$40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'2012'!$J$31:$P$31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'2012'!$J$40:$P$40</c:f>
              <c:numCache>
                <c:formatCode>0.00</c:formatCode>
                <c:ptCount val="7"/>
                <c:pt idx="0">
                  <c:v>53.954540000000001</c:v>
                </c:pt>
                <c:pt idx="1">
                  <c:v>51.5</c:v>
                </c:pt>
                <c:pt idx="2">
                  <c:v>52.055556000000003</c:v>
                </c:pt>
                <c:pt idx="3">
                  <c:v>57.045453999999999</c:v>
                </c:pt>
                <c:pt idx="4">
                  <c:v>55.285699999999999</c:v>
                </c:pt>
                <c:pt idx="5">
                  <c:v>63.8</c:v>
                </c:pt>
                <c:pt idx="6">
                  <c:v>57.027779999999993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00-4F7F-828A-8CD8C6995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9154432"/>
        <c:axId val="539147544"/>
      </c:lineChart>
      <c:catAx>
        <c:axId val="539154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147544"/>
        <c:crosses val="autoZero"/>
        <c:auto val="1"/>
        <c:lblAlgn val="ctr"/>
        <c:lblOffset val="100"/>
        <c:noMultiLvlLbl val="0"/>
      </c:catAx>
      <c:valAx>
        <c:axId val="539147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154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excluding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'2012'!$I$55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'2012'!$J$48:$P$48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'2012'!$J$55:$P$55</c:f>
              <c:numCache>
                <c:formatCode>0.00</c:formatCode>
                <c:ptCount val="7"/>
                <c:pt idx="0">
                  <c:v>57.5</c:v>
                </c:pt>
                <c:pt idx="1">
                  <c:v>53.75</c:v>
                </c:pt>
                <c:pt idx="2">
                  <c:v>55.5625</c:v>
                </c:pt>
                <c:pt idx="3">
                  <c:v>57.585999999999999</c:v>
                </c:pt>
                <c:pt idx="4">
                  <c:v>60.181820000000002</c:v>
                </c:pt>
                <c:pt idx="5">
                  <c:v>58.909089999999999</c:v>
                </c:pt>
                <c:pt idx="6">
                  <c:v>57.4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1C-491A-83BA-8F1C42DC22C0}"/>
            </c:ext>
          </c:extLst>
        </c:ser>
        <c:ser>
          <c:idx val="1"/>
          <c:order val="1"/>
          <c:tx>
            <c:strRef>
              <c:f>'2012'!$I$57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'2012'!$J$48:$P$48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'2012'!$J$57:$P$57</c:f>
              <c:numCache>
                <c:formatCode>0.00</c:formatCode>
                <c:ptCount val="7"/>
                <c:pt idx="0">
                  <c:v>54.069800000000001</c:v>
                </c:pt>
                <c:pt idx="1">
                  <c:v>51.5</c:v>
                </c:pt>
                <c:pt idx="2">
                  <c:v>52.686</c:v>
                </c:pt>
                <c:pt idx="3">
                  <c:v>57.045400000000001</c:v>
                </c:pt>
                <c:pt idx="4">
                  <c:v>55.286000000000001</c:v>
                </c:pt>
                <c:pt idx="5">
                  <c:v>63.8</c:v>
                </c:pt>
                <c:pt idx="6">
                  <c:v>57.027779999999993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C-491A-83BA-8F1C42DC2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463288"/>
        <c:axId val="526463616"/>
      </c:lineChart>
      <c:catAx>
        <c:axId val="526463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463616"/>
        <c:crosses val="autoZero"/>
        <c:auto val="1"/>
        <c:lblAlgn val="ctr"/>
        <c:lblOffset val="100"/>
        <c:noMultiLvlLbl val="0"/>
      </c:catAx>
      <c:valAx>
        <c:axId val="52646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463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'2012'!$I$71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'2012'!$J$65:$BI$65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'2012'!$J$71:$BI$71</c:f>
              <c:numCache>
                <c:formatCode>0.00</c:formatCode>
                <c:ptCount val="52"/>
                <c:pt idx="0">
                  <c:v>0</c:v>
                </c:pt>
                <c:pt idx="1">
                  <c:v>62</c:v>
                </c:pt>
                <c:pt idx="2">
                  <c:v>37.5</c:v>
                </c:pt>
                <c:pt idx="3">
                  <c:v>45</c:v>
                </c:pt>
                <c:pt idx="4">
                  <c:v>0</c:v>
                </c:pt>
                <c:pt idx="5">
                  <c:v>56.666670000000003</c:v>
                </c:pt>
                <c:pt idx="6">
                  <c:v>51.5</c:v>
                </c:pt>
                <c:pt idx="7">
                  <c:v>46.75</c:v>
                </c:pt>
                <c:pt idx="8">
                  <c:v>0</c:v>
                </c:pt>
                <c:pt idx="9">
                  <c:v>51.75</c:v>
                </c:pt>
                <c:pt idx="10">
                  <c:v>44.25</c:v>
                </c:pt>
                <c:pt idx="11">
                  <c:v>55</c:v>
                </c:pt>
                <c:pt idx="12">
                  <c:v>44.25</c:v>
                </c:pt>
                <c:pt idx="13">
                  <c:v>58.333300000000001</c:v>
                </c:pt>
                <c:pt idx="14">
                  <c:v>62</c:v>
                </c:pt>
                <c:pt idx="15">
                  <c:v>60.25</c:v>
                </c:pt>
                <c:pt idx="16">
                  <c:v>71</c:v>
                </c:pt>
                <c:pt idx="17">
                  <c:v>85</c:v>
                </c:pt>
                <c:pt idx="18">
                  <c:v>76.333330000000004</c:v>
                </c:pt>
                <c:pt idx="19">
                  <c:v>54.666670000000003</c:v>
                </c:pt>
                <c:pt idx="20">
                  <c:v>68</c:v>
                </c:pt>
                <c:pt idx="21">
                  <c:v>57.5</c:v>
                </c:pt>
                <c:pt idx="22">
                  <c:v>54.5</c:v>
                </c:pt>
                <c:pt idx="23">
                  <c:v>59</c:v>
                </c:pt>
                <c:pt idx="24">
                  <c:v>69.599999999999994</c:v>
                </c:pt>
                <c:pt idx="25">
                  <c:v>54</c:v>
                </c:pt>
                <c:pt idx="26">
                  <c:v>64.2</c:v>
                </c:pt>
                <c:pt idx="27">
                  <c:v>60</c:v>
                </c:pt>
                <c:pt idx="28">
                  <c:v>57</c:v>
                </c:pt>
                <c:pt idx="29">
                  <c:v>77</c:v>
                </c:pt>
                <c:pt idx="30">
                  <c:v>69.333330000000004</c:v>
                </c:pt>
                <c:pt idx="31">
                  <c:v>54.333329999999997</c:v>
                </c:pt>
                <c:pt idx="32">
                  <c:v>64.333330000000004</c:v>
                </c:pt>
                <c:pt idx="33">
                  <c:v>58.5</c:v>
                </c:pt>
                <c:pt idx="34">
                  <c:v>53.5</c:v>
                </c:pt>
                <c:pt idx="35">
                  <c:v>58.5</c:v>
                </c:pt>
                <c:pt idx="36">
                  <c:v>64.666667000000004</c:v>
                </c:pt>
                <c:pt idx="37">
                  <c:v>52.4</c:v>
                </c:pt>
                <c:pt idx="38">
                  <c:v>61.666699999999999</c:v>
                </c:pt>
                <c:pt idx="39">
                  <c:v>51.333300000000001</c:v>
                </c:pt>
                <c:pt idx="40">
                  <c:v>56.75</c:v>
                </c:pt>
                <c:pt idx="41">
                  <c:v>50.5</c:v>
                </c:pt>
                <c:pt idx="42">
                  <c:v>80.5</c:v>
                </c:pt>
                <c:pt idx="43">
                  <c:v>38.5</c:v>
                </c:pt>
                <c:pt idx="44">
                  <c:v>49</c:v>
                </c:pt>
                <c:pt idx="45">
                  <c:v>56.5</c:v>
                </c:pt>
                <c:pt idx="46">
                  <c:v>47.25</c:v>
                </c:pt>
                <c:pt idx="47">
                  <c:v>59.6</c:v>
                </c:pt>
                <c:pt idx="48">
                  <c:v>56.5</c:v>
                </c:pt>
                <c:pt idx="49">
                  <c:v>58.5</c:v>
                </c:pt>
                <c:pt idx="50">
                  <c:v>60</c:v>
                </c:pt>
                <c:pt idx="51">
                  <c:v>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B3-4282-B374-561C39C25733}"/>
            </c:ext>
          </c:extLst>
        </c:ser>
        <c:ser>
          <c:idx val="1"/>
          <c:order val="1"/>
          <c:tx>
            <c:strRef>
              <c:f>'2012'!$I$73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'2012'!$J$65:$BI$65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'2012'!$J$73:$BI$73</c:f>
              <c:numCache>
                <c:formatCode>0.00</c:formatCode>
                <c:ptCount val="52"/>
                <c:pt idx="0">
                  <c:v>50.57</c:v>
                </c:pt>
                <c:pt idx="1">
                  <c:v>54</c:v>
                </c:pt>
                <c:pt idx="2">
                  <c:v>41.4</c:v>
                </c:pt>
                <c:pt idx="3">
                  <c:v>47</c:v>
                </c:pt>
                <c:pt idx="4">
                  <c:v>76.14</c:v>
                </c:pt>
                <c:pt idx="5">
                  <c:v>59.5</c:v>
                </c:pt>
                <c:pt idx="6">
                  <c:v>55.666670000000003</c:v>
                </c:pt>
                <c:pt idx="7">
                  <c:v>46.666699999999999</c:v>
                </c:pt>
                <c:pt idx="8">
                  <c:v>39.857000000000006</c:v>
                </c:pt>
                <c:pt idx="9">
                  <c:v>40.666666999999997</c:v>
                </c:pt>
                <c:pt idx="10">
                  <c:v>46.333329999999997</c:v>
                </c:pt>
                <c:pt idx="11">
                  <c:v>44</c:v>
                </c:pt>
                <c:pt idx="12">
                  <c:v>44.666666999999997</c:v>
                </c:pt>
                <c:pt idx="13">
                  <c:v>47.5</c:v>
                </c:pt>
                <c:pt idx="14">
                  <c:v>71.25</c:v>
                </c:pt>
                <c:pt idx="15">
                  <c:v>46</c:v>
                </c:pt>
                <c:pt idx="16">
                  <c:v>64</c:v>
                </c:pt>
                <c:pt idx="17">
                  <c:v>74</c:v>
                </c:pt>
                <c:pt idx="18">
                  <c:v>65.75</c:v>
                </c:pt>
                <c:pt idx="19">
                  <c:v>67</c:v>
                </c:pt>
                <c:pt idx="20">
                  <c:v>70.666669999999996</c:v>
                </c:pt>
                <c:pt idx="21">
                  <c:v>54.666670000000003</c:v>
                </c:pt>
                <c:pt idx="22">
                  <c:v>58.4</c:v>
                </c:pt>
                <c:pt idx="23">
                  <c:v>84.8</c:v>
                </c:pt>
                <c:pt idx="24">
                  <c:v>62</c:v>
                </c:pt>
                <c:pt idx="25">
                  <c:v>51.4</c:v>
                </c:pt>
                <c:pt idx="26">
                  <c:v>65.5</c:v>
                </c:pt>
                <c:pt idx="27">
                  <c:v>53</c:v>
                </c:pt>
                <c:pt idx="28">
                  <c:v>64.5</c:v>
                </c:pt>
                <c:pt idx="29">
                  <c:v>50.5</c:v>
                </c:pt>
                <c:pt idx="30">
                  <c:v>62.5</c:v>
                </c:pt>
                <c:pt idx="31">
                  <c:v>61.5</c:v>
                </c:pt>
                <c:pt idx="32">
                  <c:v>64</c:v>
                </c:pt>
                <c:pt idx="33">
                  <c:v>63</c:v>
                </c:pt>
                <c:pt idx="34">
                  <c:v>54.333300000000001</c:v>
                </c:pt>
                <c:pt idx="35">
                  <c:v>60.8</c:v>
                </c:pt>
                <c:pt idx="36">
                  <c:v>54.75</c:v>
                </c:pt>
                <c:pt idx="37">
                  <c:v>44.5</c:v>
                </c:pt>
                <c:pt idx="38">
                  <c:v>48.75</c:v>
                </c:pt>
                <c:pt idx="39">
                  <c:v>54</c:v>
                </c:pt>
                <c:pt idx="40">
                  <c:v>43.333300000000001</c:v>
                </c:pt>
                <c:pt idx="41">
                  <c:v>45.333329999999997</c:v>
                </c:pt>
                <c:pt idx="42">
                  <c:v>46.4</c:v>
                </c:pt>
                <c:pt idx="43">
                  <c:v>46.4</c:v>
                </c:pt>
                <c:pt idx="44">
                  <c:v>43.6</c:v>
                </c:pt>
                <c:pt idx="45">
                  <c:v>46.4</c:v>
                </c:pt>
                <c:pt idx="46">
                  <c:v>33.333329999999997</c:v>
                </c:pt>
                <c:pt idx="47">
                  <c:v>48</c:v>
                </c:pt>
                <c:pt idx="48">
                  <c:v>47.2</c:v>
                </c:pt>
                <c:pt idx="49">
                  <c:v>56</c:v>
                </c:pt>
                <c:pt idx="50">
                  <c:v>56</c:v>
                </c:pt>
                <c:pt idx="51">
                  <c:v>39.5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B3-4282-B374-561C39C25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9137704"/>
        <c:axId val="539137048"/>
      </c:lineChart>
      <c:catAx>
        <c:axId val="539137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137048"/>
        <c:crosses val="autoZero"/>
        <c:auto val="1"/>
        <c:lblAlgn val="ctr"/>
        <c:lblOffset val="100"/>
        <c:noMultiLvlLbl val="0"/>
      </c:catAx>
      <c:valAx>
        <c:axId val="539137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137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Months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'2012'!$I$106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'2012'!$J$99:$U$99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'2012'!$J$106:$U$106</c:f>
              <c:numCache>
                <c:formatCode>0.00</c:formatCode>
                <c:ptCount val="12"/>
                <c:pt idx="0">
                  <c:v>5.6666670000000003</c:v>
                </c:pt>
                <c:pt idx="1">
                  <c:v>4.6364000000000001</c:v>
                </c:pt>
                <c:pt idx="2">
                  <c:v>3.0666666999999999</c:v>
                </c:pt>
                <c:pt idx="3">
                  <c:v>2.8125</c:v>
                </c:pt>
                <c:pt idx="4">
                  <c:v>2.75</c:v>
                </c:pt>
                <c:pt idx="5">
                  <c:v>4.2142799999999996</c:v>
                </c:pt>
                <c:pt idx="6">
                  <c:v>4.8421000000000003</c:v>
                </c:pt>
                <c:pt idx="7">
                  <c:v>4.4290000000000003</c:v>
                </c:pt>
                <c:pt idx="8">
                  <c:v>4.2142799999999996</c:v>
                </c:pt>
                <c:pt idx="9">
                  <c:v>3.8570000000000002</c:v>
                </c:pt>
                <c:pt idx="10">
                  <c:v>3.6920000000000002</c:v>
                </c:pt>
                <c:pt idx="11">
                  <c:v>4.7332999999999998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68-4B2F-B3E2-D15EAD64D7FE}"/>
            </c:ext>
          </c:extLst>
        </c:ser>
        <c:ser>
          <c:idx val="1"/>
          <c:order val="1"/>
          <c:tx>
            <c:strRef>
              <c:f>'2012'!$I$108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'2012'!$J$99:$U$99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'2012'!$J$108:$U$108</c:f>
              <c:numCache>
                <c:formatCode>0.00</c:formatCode>
                <c:ptCount val="12"/>
                <c:pt idx="0">
                  <c:v>5.9545404545454543</c:v>
                </c:pt>
                <c:pt idx="1">
                  <c:v>5.1666699999999999</c:v>
                </c:pt>
                <c:pt idx="2">
                  <c:v>3.1875</c:v>
                </c:pt>
                <c:pt idx="3">
                  <c:v>3.285714</c:v>
                </c:pt>
                <c:pt idx="4">
                  <c:v>3.1332000000000004</c:v>
                </c:pt>
                <c:pt idx="5">
                  <c:v>2.7499998749999999</c:v>
                </c:pt>
                <c:pt idx="6">
                  <c:v>3.9166664166666663</c:v>
                </c:pt>
                <c:pt idx="7">
                  <c:v>3.6469999999999998</c:v>
                </c:pt>
                <c:pt idx="8">
                  <c:v>2.625</c:v>
                </c:pt>
                <c:pt idx="9">
                  <c:v>3.2352941176470589</c:v>
                </c:pt>
                <c:pt idx="10">
                  <c:v>1.9411764705882353</c:v>
                </c:pt>
                <c:pt idx="11">
                  <c:v>4.0625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68-4B2F-B3E2-D15EAD64D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250856"/>
        <c:axId val="499253808"/>
      </c:lineChart>
      <c:catAx>
        <c:axId val="499250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53808"/>
        <c:crosses val="autoZero"/>
        <c:auto val="1"/>
        <c:lblAlgn val="ctr"/>
        <c:lblOffset val="100"/>
        <c:noMultiLvlLbl val="0"/>
      </c:catAx>
      <c:valAx>
        <c:axId val="49925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50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including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'2012'!$I$123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'2012'!$J$116:$P$116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'2012'!$J$123:$P$123</c:f>
              <c:numCache>
                <c:formatCode>0.00</c:formatCode>
                <c:ptCount val="7"/>
                <c:pt idx="0">
                  <c:v>3.1111110000000002</c:v>
                </c:pt>
                <c:pt idx="1">
                  <c:v>3.6666669999999999</c:v>
                </c:pt>
                <c:pt idx="2">
                  <c:v>4.125</c:v>
                </c:pt>
                <c:pt idx="3">
                  <c:v>3.1333329999999999</c:v>
                </c:pt>
                <c:pt idx="4">
                  <c:v>4.2888890000000002</c:v>
                </c:pt>
                <c:pt idx="5">
                  <c:v>4.8719999999999999</c:v>
                </c:pt>
                <c:pt idx="6">
                  <c:v>2.9411700000000001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74-4D8A-B35A-7E2548C1C056}"/>
            </c:ext>
          </c:extLst>
        </c:ser>
        <c:ser>
          <c:idx val="1"/>
          <c:order val="1"/>
          <c:tx>
            <c:strRef>
              <c:f>'2012'!$I$125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'2012'!$J$116:$P$116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'2012'!$J$125:$P$125</c:f>
              <c:numCache>
                <c:formatCode>0.00</c:formatCode>
                <c:ptCount val="7"/>
                <c:pt idx="0">
                  <c:v>3.9090890909090912</c:v>
                </c:pt>
                <c:pt idx="1">
                  <c:v>3.3044565217391302</c:v>
                </c:pt>
                <c:pt idx="2">
                  <c:v>2.9164444444444446</c:v>
                </c:pt>
                <c:pt idx="3">
                  <c:v>3.5454545454545454</c:v>
                </c:pt>
                <c:pt idx="4">
                  <c:v>4</c:v>
                </c:pt>
                <c:pt idx="5">
                  <c:v>6.2</c:v>
                </c:pt>
                <c:pt idx="6">
                  <c:v>4.1668888888888889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74-4D8A-B35A-7E2548C1C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8984392"/>
        <c:axId val="538982752"/>
      </c:lineChart>
      <c:catAx>
        <c:axId val="538984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982752"/>
        <c:crosses val="autoZero"/>
        <c:auto val="1"/>
        <c:lblAlgn val="ctr"/>
        <c:lblOffset val="100"/>
        <c:noMultiLvlLbl val="0"/>
      </c:catAx>
      <c:valAx>
        <c:axId val="53898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984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excluding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'2012'!$I$140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'2012'!$J$133:$P$133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'2012'!$J$140:$P$140</c:f>
              <c:numCache>
                <c:formatCode>0.00</c:formatCode>
                <c:ptCount val="7"/>
                <c:pt idx="0">
                  <c:v>3</c:v>
                </c:pt>
                <c:pt idx="1">
                  <c:v>2.75</c:v>
                </c:pt>
                <c:pt idx="2">
                  <c:v>4.125</c:v>
                </c:pt>
                <c:pt idx="3">
                  <c:v>3.2069999999999999</c:v>
                </c:pt>
                <c:pt idx="4">
                  <c:v>4.3409089999999999</c:v>
                </c:pt>
                <c:pt idx="5">
                  <c:v>4.9545399999999997</c:v>
                </c:pt>
                <c:pt idx="6">
                  <c:v>3.0666666999999999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EF-499B-8E68-F62C96FB21C6}"/>
            </c:ext>
          </c:extLst>
        </c:ser>
        <c:ser>
          <c:idx val="1"/>
          <c:order val="1"/>
          <c:tx>
            <c:strRef>
              <c:f>'2012'!$I$142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'2012'!$J$133:$P$133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'2012'!$J$142:$P$142</c:f>
              <c:numCache>
                <c:formatCode>0.00</c:formatCode>
                <c:ptCount val="7"/>
                <c:pt idx="0">
                  <c:v>3.9069767441860463</c:v>
                </c:pt>
                <c:pt idx="1">
                  <c:v>3.3044565217391302</c:v>
                </c:pt>
                <c:pt idx="2">
                  <c:v>2.9714142857142858</c:v>
                </c:pt>
                <c:pt idx="3">
                  <c:v>3.5454545454545454</c:v>
                </c:pt>
                <c:pt idx="4">
                  <c:v>4</c:v>
                </c:pt>
                <c:pt idx="5">
                  <c:v>6.2</c:v>
                </c:pt>
                <c:pt idx="6">
                  <c:v>4.1668888888888889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F-499B-8E68-F62C96FB2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8614240"/>
        <c:axId val="528616536"/>
      </c:lineChart>
      <c:catAx>
        <c:axId val="528614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616536"/>
        <c:crosses val="autoZero"/>
        <c:auto val="1"/>
        <c:lblAlgn val="ctr"/>
        <c:lblOffset val="100"/>
        <c:noMultiLvlLbl val="0"/>
      </c:catAx>
      <c:valAx>
        <c:axId val="528616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614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'2012'!$I$156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'2012'!$J$150:$BI$150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'2012'!$J$156:$BI$156</c:f>
              <c:numCache>
                <c:formatCode>0.00</c:formatCode>
                <c:ptCount val="52"/>
                <c:pt idx="0">
                  <c:v>0</c:v>
                </c:pt>
                <c:pt idx="1">
                  <c:v>9.5</c:v>
                </c:pt>
                <c:pt idx="2">
                  <c:v>8</c:v>
                </c:pt>
                <c:pt idx="3">
                  <c:v>3.5</c:v>
                </c:pt>
                <c:pt idx="4">
                  <c:v>0</c:v>
                </c:pt>
                <c:pt idx="5">
                  <c:v>4</c:v>
                </c:pt>
                <c:pt idx="6">
                  <c:v>2.5</c:v>
                </c:pt>
                <c:pt idx="7">
                  <c:v>7.25</c:v>
                </c:pt>
                <c:pt idx="8">
                  <c:v>0</c:v>
                </c:pt>
                <c:pt idx="9">
                  <c:v>5</c:v>
                </c:pt>
                <c:pt idx="10">
                  <c:v>1.5</c:v>
                </c:pt>
                <c:pt idx="11">
                  <c:v>4.3333329999999997</c:v>
                </c:pt>
                <c:pt idx="12">
                  <c:v>1.75</c:v>
                </c:pt>
                <c:pt idx="13">
                  <c:v>3</c:v>
                </c:pt>
                <c:pt idx="14">
                  <c:v>2.3333330000000001</c:v>
                </c:pt>
                <c:pt idx="15">
                  <c:v>3.5</c:v>
                </c:pt>
                <c:pt idx="16">
                  <c:v>2.2000000000000002</c:v>
                </c:pt>
                <c:pt idx="17">
                  <c:v>2.6666699999999999</c:v>
                </c:pt>
                <c:pt idx="18">
                  <c:v>2.6666669999999999</c:v>
                </c:pt>
                <c:pt idx="19">
                  <c:v>2.3333330000000001</c:v>
                </c:pt>
                <c:pt idx="20">
                  <c:v>4</c:v>
                </c:pt>
                <c:pt idx="21">
                  <c:v>3</c:v>
                </c:pt>
                <c:pt idx="22">
                  <c:v>4</c:v>
                </c:pt>
                <c:pt idx="23">
                  <c:v>9</c:v>
                </c:pt>
                <c:pt idx="24">
                  <c:v>3.4</c:v>
                </c:pt>
                <c:pt idx="25">
                  <c:v>2.5</c:v>
                </c:pt>
                <c:pt idx="26">
                  <c:v>3.4</c:v>
                </c:pt>
                <c:pt idx="27">
                  <c:v>5.75</c:v>
                </c:pt>
                <c:pt idx="28">
                  <c:v>5.4</c:v>
                </c:pt>
                <c:pt idx="29">
                  <c:v>5</c:v>
                </c:pt>
                <c:pt idx="30">
                  <c:v>7.6666670000000003</c:v>
                </c:pt>
                <c:pt idx="31">
                  <c:v>2.6667000000000001</c:v>
                </c:pt>
                <c:pt idx="32">
                  <c:v>4.3333329999999997</c:v>
                </c:pt>
                <c:pt idx="33">
                  <c:v>4</c:v>
                </c:pt>
                <c:pt idx="34">
                  <c:v>4.25</c:v>
                </c:pt>
                <c:pt idx="35">
                  <c:v>4</c:v>
                </c:pt>
                <c:pt idx="36">
                  <c:v>5</c:v>
                </c:pt>
                <c:pt idx="37">
                  <c:v>3.2</c:v>
                </c:pt>
                <c:pt idx="38">
                  <c:v>4.3333329999999997</c:v>
                </c:pt>
                <c:pt idx="39">
                  <c:v>3.6666669999999999</c:v>
                </c:pt>
                <c:pt idx="40">
                  <c:v>2.5</c:v>
                </c:pt>
                <c:pt idx="41">
                  <c:v>2.75</c:v>
                </c:pt>
                <c:pt idx="42">
                  <c:v>10.5</c:v>
                </c:pt>
                <c:pt idx="43">
                  <c:v>1</c:v>
                </c:pt>
                <c:pt idx="44">
                  <c:v>4</c:v>
                </c:pt>
                <c:pt idx="45">
                  <c:v>4</c:v>
                </c:pt>
                <c:pt idx="46">
                  <c:v>2.75</c:v>
                </c:pt>
                <c:pt idx="47">
                  <c:v>5.4</c:v>
                </c:pt>
                <c:pt idx="48">
                  <c:v>8.5</c:v>
                </c:pt>
                <c:pt idx="49">
                  <c:v>6.5</c:v>
                </c:pt>
                <c:pt idx="50">
                  <c:v>3.75</c:v>
                </c:pt>
                <c:pt idx="51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D4-46A9-B36D-763429EA7267}"/>
            </c:ext>
          </c:extLst>
        </c:ser>
        <c:ser>
          <c:idx val="1"/>
          <c:order val="1"/>
          <c:tx>
            <c:strRef>
              <c:f>'2012'!$I$158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'2012'!$J$150:$BI$150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'2012'!$J$158:$BI$158</c:f>
              <c:numCache>
                <c:formatCode>0.00</c:formatCode>
                <c:ptCount val="52"/>
                <c:pt idx="0">
                  <c:v>7</c:v>
                </c:pt>
                <c:pt idx="1">
                  <c:v>10.199999999999999</c:v>
                </c:pt>
                <c:pt idx="2">
                  <c:v>4.2</c:v>
                </c:pt>
                <c:pt idx="3">
                  <c:v>1.3333333333333333</c:v>
                </c:pt>
                <c:pt idx="4">
                  <c:v>4.2857000000000003</c:v>
                </c:pt>
                <c:pt idx="5">
                  <c:v>3.5</c:v>
                </c:pt>
                <c:pt idx="6">
                  <c:v>6.6666699999999999</c:v>
                </c:pt>
                <c:pt idx="7">
                  <c:v>9.3333329999999997</c:v>
                </c:pt>
                <c:pt idx="8">
                  <c:v>3.2856999999999998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6.75</c:v>
                </c:pt>
                <c:pt idx="14">
                  <c:v>1.25</c:v>
                </c:pt>
                <c:pt idx="15">
                  <c:v>1.6666669999999997</c:v>
                </c:pt>
                <c:pt idx="16">
                  <c:v>4</c:v>
                </c:pt>
                <c:pt idx="17">
                  <c:v>0</c:v>
                </c:pt>
                <c:pt idx="18">
                  <c:v>4.25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3.8</c:v>
                </c:pt>
                <c:pt idx="23">
                  <c:v>2</c:v>
                </c:pt>
                <c:pt idx="24">
                  <c:v>3</c:v>
                </c:pt>
                <c:pt idx="25">
                  <c:v>2.2000000000000002</c:v>
                </c:pt>
                <c:pt idx="26">
                  <c:v>3.5</c:v>
                </c:pt>
                <c:pt idx="27">
                  <c:v>3</c:v>
                </c:pt>
                <c:pt idx="28">
                  <c:v>7.5</c:v>
                </c:pt>
                <c:pt idx="29">
                  <c:v>2</c:v>
                </c:pt>
                <c:pt idx="30">
                  <c:v>4.25</c:v>
                </c:pt>
                <c:pt idx="31">
                  <c:v>3.25</c:v>
                </c:pt>
                <c:pt idx="32">
                  <c:v>3.75</c:v>
                </c:pt>
                <c:pt idx="33">
                  <c:v>4</c:v>
                </c:pt>
                <c:pt idx="34">
                  <c:v>3.3333333000000001</c:v>
                </c:pt>
                <c:pt idx="35">
                  <c:v>1.3999998000000002</c:v>
                </c:pt>
                <c:pt idx="36">
                  <c:v>3.25</c:v>
                </c:pt>
                <c:pt idx="37">
                  <c:v>3</c:v>
                </c:pt>
                <c:pt idx="38">
                  <c:v>3.25</c:v>
                </c:pt>
                <c:pt idx="39">
                  <c:v>2.5</c:v>
                </c:pt>
                <c:pt idx="40">
                  <c:v>4.3333329999999997</c:v>
                </c:pt>
                <c:pt idx="41">
                  <c:v>2.3333330000000001</c:v>
                </c:pt>
                <c:pt idx="42">
                  <c:v>3.4</c:v>
                </c:pt>
                <c:pt idx="43">
                  <c:v>2.8</c:v>
                </c:pt>
                <c:pt idx="44">
                  <c:v>2.6</c:v>
                </c:pt>
                <c:pt idx="45">
                  <c:v>1.8</c:v>
                </c:pt>
                <c:pt idx="46">
                  <c:v>1.3333330000000001</c:v>
                </c:pt>
                <c:pt idx="47">
                  <c:v>5</c:v>
                </c:pt>
                <c:pt idx="48">
                  <c:v>4.2</c:v>
                </c:pt>
                <c:pt idx="49">
                  <c:v>4.4000000000000004</c:v>
                </c:pt>
                <c:pt idx="50">
                  <c:v>2.6666669999999999</c:v>
                </c:pt>
                <c:pt idx="51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D4-46A9-B36D-763429EA7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140472"/>
        <c:axId val="536141128"/>
      </c:lineChart>
      <c:catAx>
        <c:axId val="536140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141128"/>
        <c:crosses val="autoZero"/>
        <c:auto val="1"/>
        <c:lblAlgn val="ctr"/>
        <c:lblOffset val="100"/>
        <c:noMultiLvlLbl val="0"/>
      </c:catAx>
      <c:valAx>
        <c:axId val="536141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140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Months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'2012'!$I$187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'2012'!$J$180:$U$180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'2012'!$J$187:$U$187</c:f>
              <c:numCache>
                <c:formatCode>0.00</c:formatCode>
                <c:ptCount val="12"/>
                <c:pt idx="0">
                  <c:v>1.2222219999999999</c:v>
                </c:pt>
                <c:pt idx="1">
                  <c:v>0.54545399999999999</c:v>
                </c:pt>
                <c:pt idx="2">
                  <c:v>0.53333299999999995</c:v>
                </c:pt>
                <c:pt idx="3">
                  <c:v>0.5625</c:v>
                </c:pt>
                <c:pt idx="4">
                  <c:v>1.6875</c:v>
                </c:pt>
                <c:pt idx="5">
                  <c:v>2.6428600000000002</c:v>
                </c:pt>
                <c:pt idx="6">
                  <c:v>2.0526</c:v>
                </c:pt>
                <c:pt idx="7">
                  <c:v>0.92859999999999998</c:v>
                </c:pt>
                <c:pt idx="8">
                  <c:v>2.6428600000000002</c:v>
                </c:pt>
                <c:pt idx="9">
                  <c:v>3.21</c:v>
                </c:pt>
                <c:pt idx="10">
                  <c:v>3.4615</c:v>
                </c:pt>
                <c:pt idx="11">
                  <c:v>1.8666666999999999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98-4221-9D4B-778D9815151B}"/>
            </c:ext>
          </c:extLst>
        </c:ser>
        <c:ser>
          <c:idx val="1"/>
          <c:order val="1"/>
          <c:tx>
            <c:strRef>
              <c:f>'2012'!$I$189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'2012'!$J$180:$U$180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'2012'!$J$189:$U$189</c:f>
              <c:numCache>
                <c:formatCode>0.00</c:formatCode>
                <c:ptCount val="12"/>
                <c:pt idx="0">
                  <c:v>1.5909045454545454</c:v>
                </c:pt>
                <c:pt idx="1">
                  <c:v>0.7222211111111112</c:v>
                </c:pt>
                <c:pt idx="2">
                  <c:v>0.9375</c:v>
                </c:pt>
                <c:pt idx="3">
                  <c:v>0.21428571428571427</c:v>
                </c:pt>
                <c:pt idx="4">
                  <c:v>0.66666679999999989</c:v>
                </c:pt>
                <c:pt idx="5">
                  <c:v>10.937497499999999</c:v>
                </c:pt>
                <c:pt idx="6">
                  <c:v>2.7500025000000003</c:v>
                </c:pt>
                <c:pt idx="7">
                  <c:v>2.0587764705882354</c:v>
                </c:pt>
                <c:pt idx="8">
                  <c:v>0.9999937499999999</c:v>
                </c:pt>
                <c:pt idx="9">
                  <c:v>0.94117647058823528</c:v>
                </c:pt>
                <c:pt idx="10">
                  <c:v>1.1176470588235294</c:v>
                </c:pt>
                <c:pt idx="11">
                  <c:v>2.9375002499999998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98-4221-9D4B-778D98151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5285912"/>
        <c:axId val="505300016"/>
      </c:lineChart>
      <c:catAx>
        <c:axId val="505285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300016"/>
        <c:crosses val="autoZero"/>
        <c:auto val="1"/>
        <c:lblAlgn val="ctr"/>
        <c:lblOffset val="100"/>
        <c:noMultiLvlLbl val="0"/>
      </c:catAx>
      <c:valAx>
        <c:axId val="50530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285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including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'2012'!$I$204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'2012'!$J$197:$P$197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'2012'!$J$204:$P$204</c:f>
              <c:numCache>
                <c:formatCode>0.00</c:formatCode>
                <c:ptCount val="7"/>
                <c:pt idx="0">
                  <c:v>1.6666669999999999</c:v>
                </c:pt>
                <c:pt idx="1">
                  <c:v>1.1666666999999999</c:v>
                </c:pt>
                <c:pt idx="2">
                  <c:v>0.5</c:v>
                </c:pt>
                <c:pt idx="3">
                  <c:v>1.1666669999999999</c:v>
                </c:pt>
                <c:pt idx="4">
                  <c:v>2.4666700000000001</c:v>
                </c:pt>
                <c:pt idx="5">
                  <c:v>2.0851000000000002</c:v>
                </c:pt>
                <c:pt idx="6">
                  <c:v>1.8234999999999999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88-4B5E-B08D-54899F966625}"/>
            </c:ext>
          </c:extLst>
        </c:ser>
        <c:ser>
          <c:idx val="1"/>
          <c:order val="1"/>
          <c:tx>
            <c:strRef>
              <c:f>'2012'!$I$206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'2012'!$J$197:$P$197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'2012'!$J$206:$P$206</c:f>
              <c:numCache>
                <c:formatCode>0.00</c:formatCode>
                <c:ptCount val="7"/>
                <c:pt idx="0">
                  <c:v>1.8861818181818182</c:v>
                </c:pt>
                <c:pt idx="1">
                  <c:v>1.4782608695652173</c:v>
                </c:pt>
                <c:pt idx="2">
                  <c:v>1.3886888888888889</c:v>
                </c:pt>
                <c:pt idx="3">
                  <c:v>1.045454727272727</c:v>
                </c:pt>
                <c:pt idx="4">
                  <c:v>1.2857142857142858</c:v>
                </c:pt>
                <c:pt idx="5">
                  <c:v>1.9999998000000001</c:v>
                </c:pt>
                <c:pt idx="6">
                  <c:v>4.8323333333333336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88-4B5E-B08D-54899F966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5301656"/>
        <c:axId val="505302312"/>
      </c:lineChart>
      <c:catAx>
        <c:axId val="505301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302312"/>
        <c:crosses val="autoZero"/>
        <c:auto val="1"/>
        <c:lblAlgn val="ctr"/>
        <c:lblOffset val="100"/>
        <c:noMultiLvlLbl val="0"/>
      </c:catAx>
      <c:valAx>
        <c:axId val="505302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301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excluding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'2012'!$I$221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'2012'!$J$214:$P$214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'2012'!$J$221:$P$221</c:f>
              <c:numCache>
                <c:formatCode>0.00</c:formatCode>
                <c:ptCount val="7"/>
                <c:pt idx="0">
                  <c:v>1.5</c:v>
                </c:pt>
                <c:pt idx="1">
                  <c:v>1</c:v>
                </c:pt>
                <c:pt idx="2">
                  <c:v>0.5</c:v>
                </c:pt>
                <c:pt idx="3">
                  <c:v>1.2070000000000001</c:v>
                </c:pt>
                <c:pt idx="4">
                  <c:v>2.5226999999999999</c:v>
                </c:pt>
                <c:pt idx="5">
                  <c:v>1.75</c:v>
                </c:pt>
                <c:pt idx="6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37-4541-993D-668D948EF679}"/>
            </c:ext>
          </c:extLst>
        </c:ser>
        <c:ser>
          <c:idx val="1"/>
          <c:order val="1"/>
          <c:tx>
            <c:strRef>
              <c:f>'2012'!$I$223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'2012'!$J$214:$P$214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'2012'!$J$223:$P$223</c:f>
              <c:numCache>
                <c:formatCode>0.00</c:formatCode>
                <c:ptCount val="7"/>
                <c:pt idx="0">
                  <c:v>1.9068604651162793</c:v>
                </c:pt>
                <c:pt idx="1">
                  <c:v>1.4782608695652173</c:v>
                </c:pt>
                <c:pt idx="2">
                  <c:v>1.3714302857142857</c:v>
                </c:pt>
                <c:pt idx="3">
                  <c:v>1.0454563636363636</c:v>
                </c:pt>
                <c:pt idx="4">
                  <c:v>1.2857142857142858</c:v>
                </c:pt>
                <c:pt idx="5">
                  <c:v>1.9999998000000001</c:v>
                </c:pt>
                <c:pt idx="6">
                  <c:v>4.8334999999999999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37-4541-993D-668D948EF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028808"/>
        <c:axId val="537942864"/>
      </c:lineChart>
      <c:catAx>
        <c:axId val="526028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942864"/>
        <c:crosses val="autoZero"/>
        <c:auto val="1"/>
        <c:lblAlgn val="ctr"/>
        <c:lblOffset val="100"/>
        <c:noMultiLvlLbl val="0"/>
      </c:catAx>
      <c:valAx>
        <c:axId val="53794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028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'2012'!$I$237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'2012'!$J$231:$BI$231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'2012'!$J$237:$BI$237</c:f>
              <c:numCache>
                <c:formatCode>0.00</c:formatCode>
                <c:ptCount val="52"/>
                <c:pt idx="0">
                  <c:v>0</c:v>
                </c:pt>
                <c:pt idx="1">
                  <c:v>2.5</c:v>
                </c:pt>
                <c:pt idx="2">
                  <c:v>2.5</c:v>
                </c:pt>
                <c:pt idx="3">
                  <c:v>0</c:v>
                </c:pt>
                <c:pt idx="4">
                  <c:v>0</c:v>
                </c:pt>
                <c:pt idx="5">
                  <c:v>0.33333299999999999</c:v>
                </c:pt>
                <c:pt idx="6">
                  <c:v>0.75</c:v>
                </c:pt>
                <c:pt idx="7">
                  <c:v>0.5</c:v>
                </c:pt>
                <c:pt idx="8">
                  <c:v>0</c:v>
                </c:pt>
                <c:pt idx="9">
                  <c:v>0.25</c:v>
                </c:pt>
                <c:pt idx="10">
                  <c:v>0.25</c:v>
                </c:pt>
                <c:pt idx="11">
                  <c:v>1</c:v>
                </c:pt>
                <c:pt idx="12">
                  <c:v>0.75</c:v>
                </c:pt>
                <c:pt idx="13">
                  <c:v>1</c:v>
                </c:pt>
                <c:pt idx="14">
                  <c:v>1.6666669999999999</c:v>
                </c:pt>
                <c:pt idx="15">
                  <c:v>0</c:v>
                </c:pt>
                <c:pt idx="16">
                  <c:v>0.2</c:v>
                </c:pt>
                <c:pt idx="17">
                  <c:v>0.16666700000000001</c:v>
                </c:pt>
                <c:pt idx="18">
                  <c:v>6</c:v>
                </c:pt>
                <c:pt idx="19">
                  <c:v>1.6666669999999999</c:v>
                </c:pt>
                <c:pt idx="20">
                  <c:v>0.5</c:v>
                </c:pt>
                <c:pt idx="21">
                  <c:v>4.75</c:v>
                </c:pt>
                <c:pt idx="22">
                  <c:v>0</c:v>
                </c:pt>
                <c:pt idx="23">
                  <c:v>1.5</c:v>
                </c:pt>
                <c:pt idx="24">
                  <c:v>3.2</c:v>
                </c:pt>
                <c:pt idx="25">
                  <c:v>0</c:v>
                </c:pt>
                <c:pt idx="26">
                  <c:v>1.8</c:v>
                </c:pt>
                <c:pt idx="27">
                  <c:v>3.25</c:v>
                </c:pt>
                <c:pt idx="28">
                  <c:v>0.4</c:v>
                </c:pt>
                <c:pt idx="29">
                  <c:v>3</c:v>
                </c:pt>
                <c:pt idx="30">
                  <c:v>0</c:v>
                </c:pt>
                <c:pt idx="31">
                  <c:v>0.33333299999999999</c:v>
                </c:pt>
                <c:pt idx="32">
                  <c:v>1</c:v>
                </c:pt>
                <c:pt idx="33">
                  <c:v>3.5</c:v>
                </c:pt>
                <c:pt idx="34">
                  <c:v>1</c:v>
                </c:pt>
                <c:pt idx="35">
                  <c:v>5.5</c:v>
                </c:pt>
                <c:pt idx="36">
                  <c:v>0.66666700000000001</c:v>
                </c:pt>
                <c:pt idx="37">
                  <c:v>1.4</c:v>
                </c:pt>
                <c:pt idx="38">
                  <c:v>5</c:v>
                </c:pt>
                <c:pt idx="39">
                  <c:v>2.3333330000000001</c:v>
                </c:pt>
                <c:pt idx="40">
                  <c:v>0.75</c:v>
                </c:pt>
                <c:pt idx="41">
                  <c:v>0.75</c:v>
                </c:pt>
                <c:pt idx="42">
                  <c:v>16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0.25</c:v>
                </c:pt>
                <c:pt idx="47">
                  <c:v>9.1999999999999993</c:v>
                </c:pt>
                <c:pt idx="48">
                  <c:v>3.5</c:v>
                </c:pt>
                <c:pt idx="49">
                  <c:v>5</c:v>
                </c:pt>
                <c:pt idx="50">
                  <c:v>0.25</c:v>
                </c:pt>
                <c:pt idx="5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63-443F-A951-678673E0C2EE}"/>
            </c:ext>
          </c:extLst>
        </c:ser>
        <c:ser>
          <c:idx val="1"/>
          <c:order val="1"/>
          <c:tx>
            <c:strRef>
              <c:f>'2012'!$I$239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'2012'!$J$231:$BI$231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'2012'!$J$239:$BI$239</c:f>
              <c:numCache>
                <c:formatCode>0.00</c:formatCode>
                <c:ptCount val="52"/>
                <c:pt idx="0">
                  <c:v>2.2857142857142856</c:v>
                </c:pt>
                <c:pt idx="1">
                  <c:v>3.2</c:v>
                </c:pt>
                <c:pt idx="2">
                  <c:v>0.6</c:v>
                </c:pt>
                <c:pt idx="3">
                  <c:v>0</c:v>
                </c:pt>
                <c:pt idx="4">
                  <c:v>0.42857142857142855</c:v>
                </c:pt>
                <c:pt idx="5">
                  <c:v>0</c:v>
                </c:pt>
                <c:pt idx="6">
                  <c:v>2.6666599999999998</c:v>
                </c:pt>
                <c:pt idx="7">
                  <c:v>0.66666666666666663</c:v>
                </c:pt>
                <c:pt idx="8">
                  <c:v>0.2857142857142857</c:v>
                </c:pt>
                <c:pt idx="9">
                  <c:v>0</c:v>
                </c:pt>
                <c:pt idx="10">
                  <c:v>3</c:v>
                </c:pt>
                <c:pt idx="11">
                  <c:v>0.75</c:v>
                </c:pt>
                <c:pt idx="12">
                  <c:v>1</c:v>
                </c:pt>
                <c:pt idx="13">
                  <c:v>0.25</c:v>
                </c:pt>
                <c:pt idx="14">
                  <c:v>0.25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0.5</c:v>
                </c:pt>
                <c:pt idx="19">
                  <c:v>0.25</c:v>
                </c:pt>
                <c:pt idx="20">
                  <c:v>0.33333333333333331</c:v>
                </c:pt>
                <c:pt idx="21">
                  <c:v>2</c:v>
                </c:pt>
                <c:pt idx="22">
                  <c:v>0.6</c:v>
                </c:pt>
                <c:pt idx="23">
                  <c:v>27.8</c:v>
                </c:pt>
                <c:pt idx="24">
                  <c:v>13.5</c:v>
                </c:pt>
                <c:pt idx="25">
                  <c:v>1.2</c:v>
                </c:pt>
                <c:pt idx="26">
                  <c:v>2.5</c:v>
                </c:pt>
                <c:pt idx="27">
                  <c:v>0.33333333333333331</c:v>
                </c:pt>
                <c:pt idx="28">
                  <c:v>3.5</c:v>
                </c:pt>
                <c:pt idx="29">
                  <c:v>0.5</c:v>
                </c:pt>
                <c:pt idx="30">
                  <c:v>5.25</c:v>
                </c:pt>
                <c:pt idx="31">
                  <c:v>1.5</c:v>
                </c:pt>
                <c:pt idx="32">
                  <c:v>4</c:v>
                </c:pt>
                <c:pt idx="33">
                  <c:v>1.2</c:v>
                </c:pt>
                <c:pt idx="34">
                  <c:v>2.6666669999999999</c:v>
                </c:pt>
                <c:pt idx="35">
                  <c:v>0.8</c:v>
                </c:pt>
                <c:pt idx="36">
                  <c:v>0.25</c:v>
                </c:pt>
                <c:pt idx="37">
                  <c:v>0.5</c:v>
                </c:pt>
                <c:pt idx="38">
                  <c:v>1.75</c:v>
                </c:pt>
                <c:pt idx="39">
                  <c:v>0.5</c:v>
                </c:pt>
                <c:pt idx="40">
                  <c:v>0.66666666666666663</c:v>
                </c:pt>
                <c:pt idx="41">
                  <c:v>0.33333333333333331</c:v>
                </c:pt>
                <c:pt idx="42">
                  <c:v>1.9999998000000001</c:v>
                </c:pt>
                <c:pt idx="43">
                  <c:v>0.79999980000000004</c:v>
                </c:pt>
                <c:pt idx="44">
                  <c:v>1.4</c:v>
                </c:pt>
                <c:pt idx="45">
                  <c:v>1.6000001999999998</c:v>
                </c:pt>
                <c:pt idx="46">
                  <c:v>0</c:v>
                </c:pt>
                <c:pt idx="47">
                  <c:v>0.5</c:v>
                </c:pt>
                <c:pt idx="48">
                  <c:v>1.8</c:v>
                </c:pt>
                <c:pt idx="49">
                  <c:v>6.2</c:v>
                </c:pt>
                <c:pt idx="50">
                  <c:v>1.3333333333333333</c:v>
                </c:pt>
                <c:pt idx="51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63-443F-A951-678673E0C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368456"/>
        <c:axId val="523375016"/>
      </c:lineChart>
      <c:catAx>
        <c:axId val="523368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375016"/>
        <c:crosses val="autoZero"/>
        <c:auto val="1"/>
        <c:lblAlgn val="ctr"/>
        <c:lblOffset val="100"/>
        <c:noMultiLvlLbl val="0"/>
      </c:catAx>
      <c:valAx>
        <c:axId val="523375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368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Months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'2012'!$I$270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'2012'!$J$263:$U$263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'2012'!$J$270:$U$270</c:f>
              <c:numCache>
                <c:formatCode>0.00</c:formatCode>
                <c:ptCount val="12"/>
                <c:pt idx="0">
                  <c:v>6.2222220000000004</c:v>
                </c:pt>
                <c:pt idx="1">
                  <c:v>7.0909089999999999</c:v>
                </c:pt>
                <c:pt idx="2">
                  <c:v>5.266667</c:v>
                </c:pt>
                <c:pt idx="3">
                  <c:v>6.125</c:v>
                </c:pt>
                <c:pt idx="4">
                  <c:v>5.9375</c:v>
                </c:pt>
                <c:pt idx="5">
                  <c:v>6.6429999999999998</c:v>
                </c:pt>
                <c:pt idx="6">
                  <c:v>6.63</c:v>
                </c:pt>
                <c:pt idx="7">
                  <c:v>6.4290000000000003</c:v>
                </c:pt>
                <c:pt idx="8">
                  <c:v>6.43</c:v>
                </c:pt>
                <c:pt idx="9">
                  <c:v>6.5</c:v>
                </c:pt>
                <c:pt idx="10">
                  <c:v>7</c:v>
                </c:pt>
                <c:pt idx="11">
                  <c:v>7.4666670000000002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41-4237-B39F-B439384007AB}"/>
            </c:ext>
          </c:extLst>
        </c:ser>
        <c:ser>
          <c:idx val="1"/>
          <c:order val="1"/>
          <c:tx>
            <c:strRef>
              <c:f>'2012'!$I$272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'2012'!$J$263:$U$263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'2012'!$J$272:$U$272</c:f>
              <c:numCache>
                <c:formatCode>0.00</c:formatCode>
                <c:ptCount val="12"/>
                <c:pt idx="0">
                  <c:v>6.0909089999999999</c:v>
                </c:pt>
                <c:pt idx="1">
                  <c:v>6.3891666666666662</c:v>
                </c:pt>
                <c:pt idx="2">
                  <c:v>6.875</c:v>
                </c:pt>
                <c:pt idx="3">
                  <c:v>6.7859999999999996</c:v>
                </c:pt>
                <c:pt idx="4">
                  <c:v>6.4</c:v>
                </c:pt>
                <c:pt idx="5">
                  <c:v>6</c:v>
                </c:pt>
                <c:pt idx="6">
                  <c:v>7.1666999999999996</c:v>
                </c:pt>
                <c:pt idx="7">
                  <c:v>6.12</c:v>
                </c:pt>
                <c:pt idx="8">
                  <c:v>5.8125</c:v>
                </c:pt>
                <c:pt idx="9">
                  <c:v>6.29</c:v>
                </c:pt>
                <c:pt idx="10">
                  <c:v>6.47</c:v>
                </c:pt>
                <c:pt idx="11">
                  <c:v>6.1875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41-4237-B39F-B43938400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196936"/>
        <c:axId val="536189392"/>
      </c:lineChart>
      <c:catAx>
        <c:axId val="536196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189392"/>
        <c:crosses val="autoZero"/>
        <c:auto val="1"/>
        <c:lblAlgn val="ctr"/>
        <c:lblOffset val="100"/>
        <c:noMultiLvlLbl val="0"/>
      </c:catAx>
      <c:valAx>
        <c:axId val="53618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196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including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'2012'!$I$287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'2012'!$J$280:$P$280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'2012'!$J$287:$P$287</c:f>
              <c:numCache>
                <c:formatCode>0.00</c:formatCode>
                <c:ptCount val="7"/>
                <c:pt idx="0">
                  <c:v>5.7777779999999996</c:v>
                </c:pt>
                <c:pt idx="1">
                  <c:v>6.3333300000000001</c:v>
                </c:pt>
                <c:pt idx="2">
                  <c:v>6.75</c:v>
                </c:pt>
                <c:pt idx="3">
                  <c:v>6.03</c:v>
                </c:pt>
                <c:pt idx="4">
                  <c:v>6.3111100000000002</c:v>
                </c:pt>
                <c:pt idx="5">
                  <c:v>6.72</c:v>
                </c:pt>
                <c:pt idx="6">
                  <c:v>7.0587999999999997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0E-49AD-8589-3D661DAE19C2}"/>
            </c:ext>
          </c:extLst>
        </c:ser>
        <c:ser>
          <c:idx val="1"/>
          <c:order val="1"/>
          <c:tx>
            <c:strRef>
              <c:f>'2012'!$I$289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'2012'!$J$280:$P$280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'2012'!$J$289:$P$289</c:f>
              <c:numCache>
                <c:formatCode>0.00</c:formatCode>
                <c:ptCount val="7"/>
                <c:pt idx="0">
                  <c:v>6.8181819999999993</c:v>
                </c:pt>
                <c:pt idx="1">
                  <c:v>6.6520000000000001</c:v>
                </c:pt>
                <c:pt idx="2">
                  <c:v>5.9443999999999999</c:v>
                </c:pt>
                <c:pt idx="3">
                  <c:v>6.1818180000000007</c:v>
                </c:pt>
                <c:pt idx="4">
                  <c:v>6.4285714285714288</c:v>
                </c:pt>
                <c:pt idx="5">
                  <c:v>6.2</c:v>
                </c:pt>
                <c:pt idx="6">
                  <c:v>5.9166670000000003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0E-49AD-8589-3D661DAE1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513400"/>
        <c:axId val="499517336"/>
      </c:lineChart>
      <c:catAx>
        <c:axId val="499513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517336"/>
        <c:crosses val="autoZero"/>
        <c:auto val="1"/>
        <c:lblAlgn val="ctr"/>
        <c:lblOffset val="100"/>
        <c:noMultiLvlLbl val="0"/>
      </c:catAx>
      <c:valAx>
        <c:axId val="499517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513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excluding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'2012'!$I$304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'2012'!$J$297:$P$297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'2012'!$J$304:$P$304</c:f>
              <c:numCache>
                <c:formatCode>0.00</c:formatCode>
                <c:ptCount val="7"/>
                <c:pt idx="0">
                  <c:v>5.5</c:v>
                </c:pt>
                <c:pt idx="1">
                  <c:v>6</c:v>
                </c:pt>
                <c:pt idx="2">
                  <c:v>6.75</c:v>
                </c:pt>
                <c:pt idx="3">
                  <c:v>6</c:v>
                </c:pt>
                <c:pt idx="4">
                  <c:v>6.3635999999999999</c:v>
                </c:pt>
                <c:pt idx="5">
                  <c:v>6.8181820000000002</c:v>
                </c:pt>
                <c:pt idx="6">
                  <c:v>6.6666999999999996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70-4B32-BBE4-D935C14E1F56}"/>
            </c:ext>
          </c:extLst>
        </c:ser>
        <c:ser>
          <c:idx val="1"/>
          <c:order val="1"/>
          <c:tx>
            <c:strRef>
              <c:f>'2012'!$I$306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'2012'!$J$297:$P$297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'2012'!$J$306:$P$306</c:f>
              <c:numCache>
                <c:formatCode>0.00</c:formatCode>
                <c:ptCount val="7"/>
                <c:pt idx="0">
                  <c:v>6.7699999999999987</c:v>
                </c:pt>
                <c:pt idx="1">
                  <c:v>6.6520000000000001</c:v>
                </c:pt>
                <c:pt idx="2">
                  <c:v>6.0570000000000004</c:v>
                </c:pt>
                <c:pt idx="3">
                  <c:v>6.1818180000000007</c:v>
                </c:pt>
                <c:pt idx="4">
                  <c:v>6.4285714285714288</c:v>
                </c:pt>
                <c:pt idx="5">
                  <c:v>6.2</c:v>
                </c:pt>
                <c:pt idx="6">
                  <c:v>5.9166670000000003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70-4B32-BBE4-D935C14E1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343584"/>
        <c:axId val="409341288"/>
      </c:lineChart>
      <c:catAx>
        <c:axId val="40934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341288"/>
        <c:crosses val="autoZero"/>
        <c:auto val="1"/>
        <c:lblAlgn val="ctr"/>
        <c:lblOffset val="100"/>
        <c:noMultiLvlLbl val="0"/>
      </c:catAx>
      <c:valAx>
        <c:axId val="409341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343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'2012'!$I$320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'2012'!$J$314:$BI$314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'2012'!$J$320:$BI$320</c:f>
              <c:numCache>
                <c:formatCode>0.00</c:formatCode>
                <c:ptCount val="52"/>
                <c:pt idx="0">
                  <c:v>0</c:v>
                </c:pt>
                <c:pt idx="1">
                  <c:v>10.5</c:v>
                </c:pt>
                <c:pt idx="2">
                  <c:v>5.5</c:v>
                </c:pt>
                <c:pt idx="3">
                  <c:v>3</c:v>
                </c:pt>
                <c:pt idx="4">
                  <c:v>0</c:v>
                </c:pt>
                <c:pt idx="5">
                  <c:v>7.33</c:v>
                </c:pt>
                <c:pt idx="6">
                  <c:v>7.75</c:v>
                </c:pt>
                <c:pt idx="7">
                  <c:v>6.25</c:v>
                </c:pt>
                <c:pt idx="8">
                  <c:v>0</c:v>
                </c:pt>
                <c:pt idx="9">
                  <c:v>5.25</c:v>
                </c:pt>
                <c:pt idx="10">
                  <c:v>5.25</c:v>
                </c:pt>
                <c:pt idx="11">
                  <c:v>4.6666667000000004</c:v>
                </c:pt>
                <c:pt idx="12">
                  <c:v>5.75</c:v>
                </c:pt>
                <c:pt idx="13">
                  <c:v>9</c:v>
                </c:pt>
                <c:pt idx="14">
                  <c:v>7</c:v>
                </c:pt>
                <c:pt idx="15">
                  <c:v>4.75</c:v>
                </c:pt>
                <c:pt idx="16">
                  <c:v>5.8</c:v>
                </c:pt>
                <c:pt idx="17">
                  <c:v>5.1666699999999999</c:v>
                </c:pt>
                <c:pt idx="18">
                  <c:v>5</c:v>
                </c:pt>
                <c:pt idx="19">
                  <c:v>3.6666669999999999</c:v>
                </c:pt>
                <c:pt idx="20">
                  <c:v>8</c:v>
                </c:pt>
                <c:pt idx="21">
                  <c:v>6</c:v>
                </c:pt>
                <c:pt idx="22">
                  <c:v>3.5</c:v>
                </c:pt>
                <c:pt idx="23">
                  <c:v>5.5</c:v>
                </c:pt>
                <c:pt idx="24">
                  <c:v>7.6</c:v>
                </c:pt>
                <c:pt idx="25">
                  <c:v>10.5</c:v>
                </c:pt>
                <c:pt idx="26">
                  <c:v>5.8</c:v>
                </c:pt>
                <c:pt idx="27">
                  <c:v>6.75</c:v>
                </c:pt>
                <c:pt idx="28">
                  <c:v>6.4</c:v>
                </c:pt>
                <c:pt idx="29">
                  <c:v>7.6</c:v>
                </c:pt>
                <c:pt idx="30">
                  <c:v>5.6666670000000003</c:v>
                </c:pt>
                <c:pt idx="31">
                  <c:v>8.3333329999999997</c:v>
                </c:pt>
                <c:pt idx="32">
                  <c:v>6.6666670000000003</c:v>
                </c:pt>
                <c:pt idx="33">
                  <c:v>4.5</c:v>
                </c:pt>
                <c:pt idx="34">
                  <c:v>5.75</c:v>
                </c:pt>
                <c:pt idx="35">
                  <c:v>6.5</c:v>
                </c:pt>
                <c:pt idx="36">
                  <c:v>8.6666670000000003</c:v>
                </c:pt>
                <c:pt idx="37">
                  <c:v>6.8</c:v>
                </c:pt>
                <c:pt idx="38">
                  <c:v>4.3333329999999997</c:v>
                </c:pt>
                <c:pt idx="39">
                  <c:v>5.3333332999999996</c:v>
                </c:pt>
                <c:pt idx="40">
                  <c:v>7.25</c:v>
                </c:pt>
                <c:pt idx="41">
                  <c:v>6.25</c:v>
                </c:pt>
                <c:pt idx="42">
                  <c:v>5.5</c:v>
                </c:pt>
                <c:pt idx="43">
                  <c:v>8.5</c:v>
                </c:pt>
                <c:pt idx="44">
                  <c:v>6.5</c:v>
                </c:pt>
                <c:pt idx="45">
                  <c:v>6</c:v>
                </c:pt>
                <c:pt idx="46">
                  <c:v>6.75</c:v>
                </c:pt>
                <c:pt idx="47">
                  <c:v>7.8</c:v>
                </c:pt>
                <c:pt idx="48">
                  <c:v>8</c:v>
                </c:pt>
                <c:pt idx="49">
                  <c:v>7</c:v>
                </c:pt>
                <c:pt idx="50">
                  <c:v>6.5</c:v>
                </c:pt>
                <c:pt idx="51">
                  <c:v>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3D-495C-AEBF-9A12C27D821F}"/>
            </c:ext>
          </c:extLst>
        </c:ser>
        <c:ser>
          <c:idx val="1"/>
          <c:order val="1"/>
          <c:tx>
            <c:strRef>
              <c:f>'2012'!$I$322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'2012'!$J$314:$BI$314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'2012'!$J$322:$BI$322</c:f>
              <c:numCache>
                <c:formatCode>0.00</c:formatCode>
                <c:ptCount val="52"/>
                <c:pt idx="0">
                  <c:v>6.7140000000000004</c:v>
                </c:pt>
                <c:pt idx="1">
                  <c:v>6.6</c:v>
                </c:pt>
                <c:pt idx="2">
                  <c:v>5.2</c:v>
                </c:pt>
                <c:pt idx="3">
                  <c:v>5</c:v>
                </c:pt>
                <c:pt idx="4">
                  <c:v>5.2857145714285716</c:v>
                </c:pt>
                <c:pt idx="5">
                  <c:v>6.5</c:v>
                </c:pt>
                <c:pt idx="6">
                  <c:v>9.3330000000000002</c:v>
                </c:pt>
                <c:pt idx="7">
                  <c:v>6.3333329999999997</c:v>
                </c:pt>
                <c:pt idx="8">
                  <c:v>6.7</c:v>
                </c:pt>
                <c:pt idx="9">
                  <c:v>6.6666670000000003</c:v>
                </c:pt>
                <c:pt idx="10">
                  <c:v>6.3333000000000004</c:v>
                </c:pt>
                <c:pt idx="11">
                  <c:v>7.25</c:v>
                </c:pt>
                <c:pt idx="12">
                  <c:v>5.6666670000000003</c:v>
                </c:pt>
                <c:pt idx="13">
                  <c:v>6.5</c:v>
                </c:pt>
                <c:pt idx="14">
                  <c:v>8</c:v>
                </c:pt>
                <c:pt idx="15">
                  <c:v>6</c:v>
                </c:pt>
                <c:pt idx="16">
                  <c:v>7.5</c:v>
                </c:pt>
                <c:pt idx="17">
                  <c:v>6</c:v>
                </c:pt>
                <c:pt idx="18">
                  <c:v>8.25</c:v>
                </c:pt>
                <c:pt idx="19">
                  <c:v>5.75</c:v>
                </c:pt>
                <c:pt idx="20">
                  <c:v>6</c:v>
                </c:pt>
                <c:pt idx="21">
                  <c:v>5.3333329999999997</c:v>
                </c:pt>
                <c:pt idx="22">
                  <c:v>8</c:v>
                </c:pt>
                <c:pt idx="23">
                  <c:v>6.2</c:v>
                </c:pt>
                <c:pt idx="24">
                  <c:v>3.5</c:v>
                </c:pt>
                <c:pt idx="25">
                  <c:v>4.8</c:v>
                </c:pt>
                <c:pt idx="26">
                  <c:v>6</c:v>
                </c:pt>
                <c:pt idx="27">
                  <c:v>7</c:v>
                </c:pt>
                <c:pt idx="28">
                  <c:v>9.5</c:v>
                </c:pt>
                <c:pt idx="29">
                  <c:v>7</c:v>
                </c:pt>
                <c:pt idx="30">
                  <c:v>6.5</c:v>
                </c:pt>
                <c:pt idx="31">
                  <c:v>7.5</c:v>
                </c:pt>
                <c:pt idx="32">
                  <c:v>6.75</c:v>
                </c:pt>
                <c:pt idx="33">
                  <c:v>5.4</c:v>
                </c:pt>
                <c:pt idx="34">
                  <c:v>4.6666670000000003</c:v>
                </c:pt>
                <c:pt idx="35">
                  <c:v>7.4</c:v>
                </c:pt>
                <c:pt idx="36">
                  <c:v>4.25</c:v>
                </c:pt>
                <c:pt idx="37">
                  <c:v>6</c:v>
                </c:pt>
                <c:pt idx="38">
                  <c:v>5.25</c:v>
                </c:pt>
                <c:pt idx="39">
                  <c:v>4.5</c:v>
                </c:pt>
                <c:pt idx="40">
                  <c:v>6.6666670000000003</c:v>
                </c:pt>
                <c:pt idx="41">
                  <c:v>9.3333329999999997</c:v>
                </c:pt>
                <c:pt idx="42">
                  <c:v>5.4</c:v>
                </c:pt>
                <c:pt idx="43">
                  <c:v>8</c:v>
                </c:pt>
                <c:pt idx="44">
                  <c:v>6</c:v>
                </c:pt>
                <c:pt idx="45">
                  <c:v>6.2</c:v>
                </c:pt>
                <c:pt idx="46">
                  <c:v>5.3333329999999997</c:v>
                </c:pt>
                <c:pt idx="47">
                  <c:v>7</c:v>
                </c:pt>
                <c:pt idx="48">
                  <c:v>6</c:v>
                </c:pt>
                <c:pt idx="49">
                  <c:v>6.6</c:v>
                </c:pt>
                <c:pt idx="50">
                  <c:v>6</c:v>
                </c:pt>
                <c:pt idx="51">
                  <c:v>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3D-495C-AEBF-9A12C27D8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8556736"/>
        <c:axId val="548565264"/>
      </c:lineChart>
      <c:catAx>
        <c:axId val="54855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565264"/>
        <c:crosses val="autoZero"/>
        <c:auto val="1"/>
        <c:lblAlgn val="ctr"/>
        <c:lblOffset val="100"/>
        <c:noMultiLvlLbl val="0"/>
      </c:catAx>
      <c:valAx>
        <c:axId val="54856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55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Months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'2012'!$I$352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'2012'!$J$345:$U$345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'2012'!$J$352:$U$352</c:f>
              <c:numCache>
                <c:formatCode>0.00</c:formatCode>
                <c:ptCount val="12"/>
                <c:pt idx="0">
                  <c:v>16.555555999999999</c:v>
                </c:pt>
                <c:pt idx="1">
                  <c:v>17.181819999999998</c:v>
                </c:pt>
                <c:pt idx="2">
                  <c:v>17.266670000000001</c:v>
                </c:pt>
                <c:pt idx="3">
                  <c:v>34</c:v>
                </c:pt>
                <c:pt idx="4">
                  <c:v>35.3125</c:v>
                </c:pt>
                <c:pt idx="5">
                  <c:v>25.571400000000001</c:v>
                </c:pt>
                <c:pt idx="6">
                  <c:v>22.579000000000001</c:v>
                </c:pt>
                <c:pt idx="7">
                  <c:v>19.428570000000001</c:v>
                </c:pt>
                <c:pt idx="8">
                  <c:v>17.786000000000001</c:v>
                </c:pt>
                <c:pt idx="9">
                  <c:v>15.643000000000001</c:v>
                </c:pt>
                <c:pt idx="10">
                  <c:v>17.076899999999998</c:v>
                </c:pt>
                <c:pt idx="11">
                  <c:v>15.6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61-45A0-9195-6A2B170271B3}"/>
            </c:ext>
          </c:extLst>
        </c:ser>
        <c:ser>
          <c:idx val="1"/>
          <c:order val="1"/>
          <c:tx>
            <c:strRef>
              <c:f>'2012'!$I$354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'2012'!$J$345:$U$345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'2012'!$J$354:$U$354</c:f>
              <c:numCache>
                <c:formatCode>0.00</c:formatCode>
                <c:ptCount val="12"/>
                <c:pt idx="0">
                  <c:v>13.18182</c:v>
                </c:pt>
                <c:pt idx="1">
                  <c:v>20.5</c:v>
                </c:pt>
                <c:pt idx="2">
                  <c:v>12</c:v>
                </c:pt>
                <c:pt idx="3">
                  <c:v>27.928570000000001</c:v>
                </c:pt>
                <c:pt idx="4">
                  <c:v>30.6</c:v>
                </c:pt>
                <c:pt idx="5">
                  <c:v>19.1875</c:v>
                </c:pt>
                <c:pt idx="6">
                  <c:v>18.579999999999998</c:v>
                </c:pt>
                <c:pt idx="7">
                  <c:v>19.705880000000001</c:v>
                </c:pt>
                <c:pt idx="8">
                  <c:v>14.8125</c:v>
                </c:pt>
                <c:pt idx="9">
                  <c:v>13.94</c:v>
                </c:pt>
                <c:pt idx="10">
                  <c:v>12.412000000000001</c:v>
                </c:pt>
                <c:pt idx="11">
                  <c:v>15.5625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61-45A0-9195-6A2B17027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722992"/>
        <c:axId val="413723648"/>
      </c:lineChart>
      <c:catAx>
        <c:axId val="41372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723648"/>
        <c:crosses val="autoZero"/>
        <c:auto val="1"/>
        <c:lblAlgn val="ctr"/>
        <c:lblOffset val="100"/>
        <c:noMultiLvlLbl val="0"/>
      </c:catAx>
      <c:valAx>
        <c:axId val="41372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722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including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'2012'!$I$369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'2012'!$J$362:$P$362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'2012'!$J$369:$P$369</c:f>
              <c:numCache>
                <c:formatCode>0.00</c:formatCode>
                <c:ptCount val="7"/>
                <c:pt idx="0">
                  <c:v>21.444444000000001</c:v>
                </c:pt>
                <c:pt idx="1">
                  <c:v>31</c:v>
                </c:pt>
                <c:pt idx="2">
                  <c:v>22.125</c:v>
                </c:pt>
                <c:pt idx="3">
                  <c:v>20.533329999999999</c:v>
                </c:pt>
                <c:pt idx="4">
                  <c:v>19.555599999999998</c:v>
                </c:pt>
                <c:pt idx="5">
                  <c:v>22.17</c:v>
                </c:pt>
                <c:pt idx="6">
                  <c:v>24.588000000000001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26-432F-95B0-0582AB326F07}"/>
            </c:ext>
          </c:extLst>
        </c:ser>
        <c:ser>
          <c:idx val="1"/>
          <c:order val="1"/>
          <c:tx>
            <c:strRef>
              <c:f>'2012'!$I$371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'2012'!$J$362:$P$362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'2012'!$J$371:$P$371</c:f>
              <c:numCache>
                <c:formatCode>0.00</c:formatCode>
                <c:ptCount val="7"/>
                <c:pt idx="0">
                  <c:v>15.795453999999999</c:v>
                </c:pt>
                <c:pt idx="1">
                  <c:v>15.891</c:v>
                </c:pt>
                <c:pt idx="2">
                  <c:v>17.16667</c:v>
                </c:pt>
                <c:pt idx="3">
                  <c:v>20.36364</c:v>
                </c:pt>
                <c:pt idx="4">
                  <c:v>18</c:v>
                </c:pt>
                <c:pt idx="5">
                  <c:v>23</c:v>
                </c:pt>
                <c:pt idx="6">
                  <c:v>21.25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26-432F-95B0-0582AB326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02344"/>
        <c:axId val="541703984"/>
      </c:lineChart>
      <c:catAx>
        <c:axId val="541702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1703984"/>
        <c:crosses val="autoZero"/>
        <c:auto val="1"/>
        <c:lblAlgn val="ctr"/>
        <c:lblOffset val="100"/>
        <c:noMultiLvlLbl val="0"/>
      </c:catAx>
      <c:valAx>
        <c:axId val="54170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1702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excluding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'2012'!$I$386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'2012'!$J$379:$P$379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'2012'!$J$386:$P$386</c:f>
              <c:numCache>
                <c:formatCode>0.00</c:formatCode>
                <c:ptCount val="7"/>
                <c:pt idx="0">
                  <c:v>22.125</c:v>
                </c:pt>
                <c:pt idx="1">
                  <c:v>19.25</c:v>
                </c:pt>
                <c:pt idx="2">
                  <c:v>22.125</c:v>
                </c:pt>
                <c:pt idx="3">
                  <c:v>20.79</c:v>
                </c:pt>
                <c:pt idx="4">
                  <c:v>19.795400000000001</c:v>
                </c:pt>
                <c:pt idx="5">
                  <c:v>22.090910000000001</c:v>
                </c:pt>
                <c:pt idx="6">
                  <c:v>24.33333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20-42BF-8B60-5C88D366D2E2}"/>
            </c:ext>
          </c:extLst>
        </c:ser>
        <c:ser>
          <c:idx val="1"/>
          <c:order val="1"/>
          <c:tx>
            <c:strRef>
              <c:f>'2012'!$I$388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'2012'!$J$379:$P$379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'2012'!$J$388:$P$388</c:f>
              <c:numCache>
                <c:formatCode>0.00</c:formatCode>
                <c:ptCount val="7"/>
                <c:pt idx="0">
                  <c:v>15.650999999999998</c:v>
                </c:pt>
                <c:pt idx="1">
                  <c:v>15.891</c:v>
                </c:pt>
                <c:pt idx="2">
                  <c:v>17.314</c:v>
                </c:pt>
                <c:pt idx="3">
                  <c:v>20.36364</c:v>
                </c:pt>
                <c:pt idx="4">
                  <c:v>18</c:v>
                </c:pt>
                <c:pt idx="5">
                  <c:v>23</c:v>
                </c:pt>
                <c:pt idx="6">
                  <c:v>21.25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20-42BF-8B60-5C88D366D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8574448"/>
        <c:axId val="548573464"/>
      </c:lineChart>
      <c:catAx>
        <c:axId val="548574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573464"/>
        <c:crosses val="autoZero"/>
        <c:auto val="1"/>
        <c:lblAlgn val="ctr"/>
        <c:lblOffset val="100"/>
        <c:noMultiLvlLbl val="0"/>
      </c:catAx>
      <c:valAx>
        <c:axId val="548573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574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'2012'!$I$402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'2012'!$J$396:$BI$396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'2012'!$J$402:$BI$402</c:f>
              <c:numCache>
                <c:formatCode>0.00</c:formatCode>
                <c:ptCount val="52"/>
                <c:pt idx="0">
                  <c:v>0</c:v>
                </c:pt>
                <c:pt idx="1">
                  <c:v>19</c:v>
                </c:pt>
                <c:pt idx="2">
                  <c:v>6</c:v>
                </c:pt>
                <c:pt idx="3">
                  <c:v>17.5</c:v>
                </c:pt>
                <c:pt idx="4">
                  <c:v>0</c:v>
                </c:pt>
                <c:pt idx="5">
                  <c:v>25.333333</c:v>
                </c:pt>
                <c:pt idx="6">
                  <c:v>17.75</c:v>
                </c:pt>
                <c:pt idx="7">
                  <c:v>10.5</c:v>
                </c:pt>
                <c:pt idx="8">
                  <c:v>0</c:v>
                </c:pt>
                <c:pt idx="9">
                  <c:v>15.5</c:v>
                </c:pt>
                <c:pt idx="10">
                  <c:v>17</c:v>
                </c:pt>
                <c:pt idx="11">
                  <c:v>19.333333</c:v>
                </c:pt>
                <c:pt idx="12">
                  <c:v>17.75</c:v>
                </c:pt>
                <c:pt idx="13">
                  <c:v>23.333333</c:v>
                </c:pt>
                <c:pt idx="14">
                  <c:v>30.666667</c:v>
                </c:pt>
                <c:pt idx="15">
                  <c:v>30</c:v>
                </c:pt>
                <c:pt idx="16">
                  <c:v>39.799999999999997</c:v>
                </c:pt>
                <c:pt idx="17">
                  <c:v>54.666670000000003</c:v>
                </c:pt>
                <c:pt idx="18">
                  <c:v>35.333300000000001</c:v>
                </c:pt>
                <c:pt idx="19">
                  <c:v>18.666667</c:v>
                </c:pt>
                <c:pt idx="20">
                  <c:v>28.5</c:v>
                </c:pt>
                <c:pt idx="21">
                  <c:v>21</c:v>
                </c:pt>
                <c:pt idx="22">
                  <c:v>22</c:v>
                </c:pt>
                <c:pt idx="23">
                  <c:v>20.5</c:v>
                </c:pt>
                <c:pt idx="24">
                  <c:v>33</c:v>
                </c:pt>
                <c:pt idx="25">
                  <c:v>24</c:v>
                </c:pt>
                <c:pt idx="26">
                  <c:v>22.5</c:v>
                </c:pt>
                <c:pt idx="27">
                  <c:v>20.25</c:v>
                </c:pt>
                <c:pt idx="28">
                  <c:v>19</c:v>
                </c:pt>
                <c:pt idx="29">
                  <c:v>28</c:v>
                </c:pt>
                <c:pt idx="30">
                  <c:v>26.333333</c:v>
                </c:pt>
                <c:pt idx="31">
                  <c:v>16.333333</c:v>
                </c:pt>
                <c:pt idx="32">
                  <c:v>20.666667</c:v>
                </c:pt>
                <c:pt idx="33">
                  <c:v>16.5</c:v>
                </c:pt>
                <c:pt idx="34">
                  <c:v>16</c:v>
                </c:pt>
                <c:pt idx="35">
                  <c:v>18.5</c:v>
                </c:pt>
                <c:pt idx="36">
                  <c:v>24.333333</c:v>
                </c:pt>
                <c:pt idx="37">
                  <c:v>15.8</c:v>
                </c:pt>
                <c:pt idx="38">
                  <c:v>15</c:v>
                </c:pt>
                <c:pt idx="39">
                  <c:v>14.333333</c:v>
                </c:pt>
                <c:pt idx="40">
                  <c:v>17.75</c:v>
                </c:pt>
                <c:pt idx="41">
                  <c:v>13.25</c:v>
                </c:pt>
                <c:pt idx="42">
                  <c:v>20.5</c:v>
                </c:pt>
                <c:pt idx="43">
                  <c:v>13.5</c:v>
                </c:pt>
                <c:pt idx="44">
                  <c:v>15</c:v>
                </c:pt>
                <c:pt idx="45">
                  <c:v>24</c:v>
                </c:pt>
                <c:pt idx="46">
                  <c:v>19.25</c:v>
                </c:pt>
                <c:pt idx="47">
                  <c:v>13.4</c:v>
                </c:pt>
                <c:pt idx="48">
                  <c:v>11.5</c:v>
                </c:pt>
                <c:pt idx="49">
                  <c:v>9.5</c:v>
                </c:pt>
                <c:pt idx="50">
                  <c:v>23</c:v>
                </c:pt>
                <c:pt idx="51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B8-46D8-8098-9DE671F65B03}"/>
            </c:ext>
          </c:extLst>
        </c:ser>
        <c:ser>
          <c:idx val="1"/>
          <c:order val="1"/>
          <c:tx>
            <c:strRef>
              <c:f>'2012'!$I$404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'2012'!$J$396:$BI$396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'2012'!$J$404:$BI$404</c:f>
              <c:numCache>
                <c:formatCode>0.00</c:formatCode>
                <c:ptCount val="52"/>
                <c:pt idx="0">
                  <c:v>11</c:v>
                </c:pt>
                <c:pt idx="1">
                  <c:v>10.199999999999999</c:v>
                </c:pt>
                <c:pt idx="2">
                  <c:v>12.4</c:v>
                </c:pt>
                <c:pt idx="3">
                  <c:v>17.6666667</c:v>
                </c:pt>
                <c:pt idx="4">
                  <c:v>33.142856999999999</c:v>
                </c:pt>
                <c:pt idx="5">
                  <c:v>21.75</c:v>
                </c:pt>
                <c:pt idx="6">
                  <c:v>14.333329999999998</c:v>
                </c:pt>
                <c:pt idx="7">
                  <c:v>7</c:v>
                </c:pt>
                <c:pt idx="8">
                  <c:v>10.7143</c:v>
                </c:pt>
                <c:pt idx="9">
                  <c:v>9.6666670000000003</c:v>
                </c:pt>
                <c:pt idx="10">
                  <c:v>14.333329999999998</c:v>
                </c:pt>
                <c:pt idx="11">
                  <c:v>12.75</c:v>
                </c:pt>
                <c:pt idx="12">
                  <c:v>16.666667</c:v>
                </c:pt>
                <c:pt idx="13">
                  <c:v>15.25</c:v>
                </c:pt>
                <c:pt idx="14">
                  <c:v>43.5</c:v>
                </c:pt>
                <c:pt idx="15">
                  <c:v>24.33333</c:v>
                </c:pt>
                <c:pt idx="16">
                  <c:v>30</c:v>
                </c:pt>
                <c:pt idx="17">
                  <c:v>50</c:v>
                </c:pt>
                <c:pt idx="18">
                  <c:v>29.25</c:v>
                </c:pt>
                <c:pt idx="19">
                  <c:v>35</c:v>
                </c:pt>
                <c:pt idx="20">
                  <c:v>28.333333</c:v>
                </c:pt>
                <c:pt idx="21">
                  <c:v>22.333333</c:v>
                </c:pt>
                <c:pt idx="22">
                  <c:v>21.2</c:v>
                </c:pt>
                <c:pt idx="23">
                  <c:v>20.8</c:v>
                </c:pt>
                <c:pt idx="24">
                  <c:v>11</c:v>
                </c:pt>
                <c:pt idx="25">
                  <c:v>19</c:v>
                </c:pt>
                <c:pt idx="26">
                  <c:v>23.5</c:v>
                </c:pt>
                <c:pt idx="27">
                  <c:v>16.333333</c:v>
                </c:pt>
                <c:pt idx="28">
                  <c:v>18.5</c:v>
                </c:pt>
                <c:pt idx="29">
                  <c:v>15.5</c:v>
                </c:pt>
                <c:pt idx="30">
                  <c:v>20</c:v>
                </c:pt>
                <c:pt idx="31">
                  <c:v>16.75</c:v>
                </c:pt>
                <c:pt idx="32">
                  <c:v>23.25</c:v>
                </c:pt>
                <c:pt idx="33">
                  <c:v>20.6</c:v>
                </c:pt>
                <c:pt idx="34">
                  <c:v>12.666666999999999</c:v>
                </c:pt>
                <c:pt idx="35">
                  <c:v>15.8</c:v>
                </c:pt>
                <c:pt idx="36">
                  <c:v>18.75</c:v>
                </c:pt>
                <c:pt idx="37">
                  <c:v>13.5</c:v>
                </c:pt>
                <c:pt idx="38">
                  <c:v>12.25</c:v>
                </c:pt>
                <c:pt idx="39">
                  <c:v>19</c:v>
                </c:pt>
                <c:pt idx="40">
                  <c:v>12.333333000000001</c:v>
                </c:pt>
                <c:pt idx="41">
                  <c:v>10.333333</c:v>
                </c:pt>
                <c:pt idx="42">
                  <c:v>14.8</c:v>
                </c:pt>
                <c:pt idx="43">
                  <c:v>10.8</c:v>
                </c:pt>
                <c:pt idx="44">
                  <c:v>10.199999999999999</c:v>
                </c:pt>
                <c:pt idx="45">
                  <c:v>15</c:v>
                </c:pt>
                <c:pt idx="46">
                  <c:v>11</c:v>
                </c:pt>
                <c:pt idx="47">
                  <c:v>15.5</c:v>
                </c:pt>
                <c:pt idx="48">
                  <c:v>14.4</c:v>
                </c:pt>
                <c:pt idx="49">
                  <c:v>15.6</c:v>
                </c:pt>
                <c:pt idx="50">
                  <c:v>17</c:v>
                </c:pt>
                <c:pt idx="51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B8-46D8-8098-9DE671F65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732832"/>
        <c:axId val="413729224"/>
      </c:lineChart>
      <c:catAx>
        <c:axId val="41373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729224"/>
        <c:crosses val="autoZero"/>
        <c:auto val="1"/>
        <c:lblAlgn val="ctr"/>
        <c:lblOffset val="100"/>
        <c:noMultiLvlLbl val="0"/>
      </c:catAx>
      <c:valAx>
        <c:axId val="413729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732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Months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'2012'!$I$437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'2012'!$J$430:$U$430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'2012'!$J$437:$U$437</c:f>
              <c:numCache>
                <c:formatCode>0.00</c:formatCode>
                <c:ptCount val="12"/>
                <c:pt idx="0">
                  <c:v>1.4444399999999999</c:v>
                </c:pt>
                <c:pt idx="1">
                  <c:v>1.7273000000000001</c:v>
                </c:pt>
                <c:pt idx="2">
                  <c:v>1</c:v>
                </c:pt>
                <c:pt idx="3">
                  <c:v>1.25</c:v>
                </c:pt>
                <c:pt idx="4">
                  <c:v>1.5625</c:v>
                </c:pt>
                <c:pt idx="5">
                  <c:v>1.643</c:v>
                </c:pt>
                <c:pt idx="6">
                  <c:v>2</c:v>
                </c:pt>
                <c:pt idx="7">
                  <c:v>2.286</c:v>
                </c:pt>
                <c:pt idx="8">
                  <c:v>2.214</c:v>
                </c:pt>
                <c:pt idx="9">
                  <c:v>2.3570000000000002</c:v>
                </c:pt>
                <c:pt idx="10">
                  <c:v>2.1539000000000001</c:v>
                </c:pt>
                <c:pt idx="11">
                  <c:v>1.7333000000000001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FB-4E6B-9ECF-429525D6B33D}"/>
            </c:ext>
          </c:extLst>
        </c:ser>
        <c:ser>
          <c:idx val="1"/>
          <c:order val="1"/>
          <c:tx>
            <c:strRef>
              <c:f>'2012'!$I$439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'2012'!$J$430:$U$430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'2012'!$J$439:$U$439</c:f>
              <c:numCache>
                <c:formatCode>0.00</c:formatCode>
                <c:ptCount val="12"/>
                <c:pt idx="0">
                  <c:v>0.72727090909090897</c:v>
                </c:pt>
                <c:pt idx="1">
                  <c:v>1.1666722222222221</c:v>
                </c:pt>
                <c:pt idx="2">
                  <c:v>0.93747499999999995</c:v>
                </c:pt>
                <c:pt idx="3">
                  <c:v>1.5714282857142856</c:v>
                </c:pt>
                <c:pt idx="4">
                  <c:v>1.7333335999999997</c:v>
                </c:pt>
                <c:pt idx="5">
                  <c:v>1.375</c:v>
                </c:pt>
                <c:pt idx="6">
                  <c:v>2.5830000000000002</c:v>
                </c:pt>
                <c:pt idx="7">
                  <c:v>2.4700000000000002</c:v>
                </c:pt>
                <c:pt idx="8">
                  <c:v>1.5625</c:v>
                </c:pt>
                <c:pt idx="9">
                  <c:v>1.588235294117647</c:v>
                </c:pt>
                <c:pt idx="10">
                  <c:v>1.6471</c:v>
                </c:pt>
                <c:pt idx="11">
                  <c:v>1.625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FB-4E6B-9ECF-429525D6B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186336"/>
        <c:axId val="568188960"/>
      </c:lineChart>
      <c:catAx>
        <c:axId val="568186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188960"/>
        <c:crosses val="autoZero"/>
        <c:auto val="1"/>
        <c:lblAlgn val="ctr"/>
        <c:lblOffset val="100"/>
        <c:noMultiLvlLbl val="0"/>
      </c:catAx>
      <c:valAx>
        <c:axId val="5681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186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including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'2012'!$I$454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'2012'!$J$447:$P$447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'2012'!$J$454:$P$454</c:f>
              <c:numCache>
                <c:formatCode>0.00</c:formatCode>
                <c:ptCount val="7"/>
                <c:pt idx="0">
                  <c:v>1.2222200000000001</c:v>
                </c:pt>
                <c:pt idx="1">
                  <c:v>1.3333299999999999</c:v>
                </c:pt>
                <c:pt idx="2">
                  <c:v>1.75</c:v>
                </c:pt>
                <c:pt idx="3">
                  <c:v>1.56667</c:v>
                </c:pt>
                <c:pt idx="4">
                  <c:v>1.8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C4-4DFB-8C34-896C8AC2092E}"/>
            </c:ext>
          </c:extLst>
        </c:ser>
        <c:ser>
          <c:idx val="1"/>
          <c:order val="1"/>
          <c:tx>
            <c:strRef>
              <c:f>'2012'!$I$456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'2012'!$J$447:$P$447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'2012'!$J$456:$P$456</c:f>
              <c:numCache>
                <c:formatCode>0.00</c:formatCode>
                <c:ptCount val="7"/>
                <c:pt idx="0">
                  <c:v>2.1133181818181819</c:v>
                </c:pt>
                <c:pt idx="1">
                  <c:v>1.3262608695652174</c:v>
                </c:pt>
                <c:pt idx="2">
                  <c:v>1.4444466666666667</c:v>
                </c:pt>
                <c:pt idx="3">
                  <c:v>1.5</c:v>
                </c:pt>
                <c:pt idx="4">
                  <c:v>1.4285714285714286</c:v>
                </c:pt>
                <c:pt idx="5">
                  <c:v>1.0000001999999999</c:v>
                </c:pt>
                <c:pt idx="6">
                  <c:v>1.3057500000000002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C4-4DFB-8C34-896C8AC20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7173880"/>
        <c:axId val="577179456"/>
      </c:lineChart>
      <c:catAx>
        <c:axId val="577173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179456"/>
        <c:crosses val="autoZero"/>
        <c:auto val="1"/>
        <c:lblAlgn val="ctr"/>
        <c:lblOffset val="100"/>
        <c:noMultiLvlLbl val="0"/>
      </c:catAx>
      <c:valAx>
        <c:axId val="57717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173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excluding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'2012'!$I$471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'2012'!$J$464:$P$464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'2012'!$J$471:$P$471</c:f>
              <c:numCache>
                <c:formatCode>0.00</c:formatCode>
                <c:ptCount val="7"/>
                <c:pt idx="0">
                  <c:v>1.125</c:v>
                </c:pt>
                <c:pt idx="1">
                  <c:v>1.5</c:v>
                </c:pt>
                <c:pt idx="2">
                  <c:v>1.75</c:v>
                </c:pt>
                <c:pt idx="3">
                  <c:v>1.621</c:v>
                </c:pt>
                <c:pt idx="4">
                  <c:v>1.7949999999999999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00-4B37-9878-9FD02F4FCF95}"/>
            </c:ext>
          </c:extLst>
        </c:ser>
        <c:ser>
          <c:idx val="1"/>
          <c:order val="1"/>
          <c:tx>
            <c:strRef>
              <c:f>'2012'!$I$473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'2012'!$J$464:$P$464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'2012'!$J$473:$P$473</c:f>
              <c:numCache>
                <c:formatCode>0.00</c:formatCode>
                <c:ptCount val="7"/>
                <c:pt idx="0">
                  <c:v>2.1158837209302326</c:v>
                </c:pt>
                <c:pt idx="1">
                  <c:v>1.3262608695652174</c:v>
                </c:pt>
                <c:pt idx="2">
                  <c:v>1.4857145142857142</c:v>
                </c:pt>
                <c:pt idx="3">
                  <c:v>1.5</c:v>
                </c:pt>
                <c:pt idx="4">
                  <c:v>1.4285714285714286</c:v>
                </c:pt>
                <c:pt idx="5">
                  <c:v>1.0000020000000001</c:v>
                </c:pt>
                <c:pt idx="6">
                  <c:v>1.3057500000000002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00-4B37-9878-9FD02F4FC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177480"/>
        <c:axId val="568170920"/>
      </c:lineChart>
      <c:catAx>
        <c:axId val="568177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170920"/>
        <c:crosses val="autoZero"/>
        <c:auto val="1"/>
        <c:lblAlgn val="ctr"/>
        <c:lblOffset val="100"/>
        <c:noMultiLvlLbl val="0"/>
      </c:catAx>
      <c:valAx>
        <c:axId val="568170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177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'2012'!$I$487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'2012'!$J$481:$BI$481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'2012'!$J$487:$BI$487</c:f>
              <c:numCache>
                <c:formatCode>0.00</c:formatCode>
                <c:ptCount val="52"/>
                <c:pt idx="0">
                  <c:v>0</c:v>
                </c:pt>
                <c:pt idx="1">
                  <c:v>2.5</c:v>
                </c:pt>
                <c:pt idx="2">
                  <c:v>0.5</c:v>
                </c:pt>
                <c:pt idx="3">
                  <c:v>1</c:v>
                </c:pt>
                <c:pt idx="4">
                  <c:v>0</c:v>
                </c:pt>
                <c:pt idx="5">
                  <c:v>1.6666669999999999</c:v>
                </c:pt>
                <c:pt idx="6">
                  <c:v>2.25</c:v>
                </c:pt>
                <c:pt idx="7">
                  <c:v>1.25</c:v>
                </c:pt>
                <c:pt idx="8">
                  <c:v>0</c:v>
                </c:pt>
                <c:pt idx="9">
                  <c:v>0.25</c:v>
                </c:pt>
                <c:pt idx="10">
                  <c:v>0.75</c:v>
                </c:pt>
                <c:pt idx="11">
                  <c:v>1.6666669999999999</c:v>
                </c:pt>
                <c:pt idx="12">
                  <c:v>1.5</c:v>
                </c:pt>
                <c:pt idx="13">
                  <c:v>2.6666669999999999</c:v>
                </c:pt>
                <c:pt idx="14">
                  <c:v>0.66666999999999998</c:v>
                </c:pt>
                <c:pt idx="15">
                  <c:v>0.75</c:v>
                </c:pt>
                <c:pt idx="16">
                  <c:v>1.2</c:v>
                </c:pt>
                <c:pt idx="17">
                  <c:v>1.6666700000000001</c:v>
                </c:pt>
                <c:pt idx="18">
                  <c:v>1</c:v>
                </c:pt>
                <c:pt idx="19">
                  <c:v>0.33333000000000002</c:v>
                </c:pt>
                <c:pt idx="20">
                  <c:v>2.75</c:v>
                </c:pt>
                <c:pt idx="21">
                  <c:v>1.25</c:v>
                </c:pt>
                <c:pt idx="22">
                  <c:v>0</c:v>
                </c:pt>
                <c:pt idx="23">
                  <c:v>2.5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2.25</c:v>
                </c:pt>
                <c:pt idx="28">
                  <c:v>1.2</c:v>
                </c:pt>
                <c:pt idx="29">
                  <c:v>2.6</c:v>
                </c:pt>
                <c:pt idx="30">
                  <c:v>2.6666669999999999</c:v>
                </c:pt>
                <c:pt idx="31">
                  <c:v>3.3332999999999999</c:v>
                </c:pt>
                <c:pt idx="32">
                  <c:v>2.6666669999999999</c:v>
                </c:pt>
                <c:pt idx="33">
                  <c:v>1</c:v>
                </c:pt>
                <c:pt idx="34">
                  <c:v>1.5</c:v>
                </c:pt>
                <c:pt idx="35">
                  <c:v>1.5</c:v>
                </c:pt>
                <c:pt idx="36">
                  <c:v>4</c:v>
                </c:pt>
                <c:pt idx="37">
                  <c:v>1.8</c:v>
                </c:pt>
                <c:pt idx="38">
                  <c:v>1.6666700000000001</c:v>
                </c:pt>
                <c:pt idx="39">
                  <c:v>2</c:v>
                </c:pt>
                <c:pt idx="40">
                  <c:v>2.5</c:v>
                </c:pt>
                <c:pt idx="41">
                  <c:v>2.5</c:v>
                </c:pt>
                <c:pt idx="42">
                  <c:v>2</c:v>
                </c:pt>
                <c:pt idx="43">
                  <c:v>2</c:v>
                </c:pt>
                <c:pt idx="44">
                  <c:v>2.5</c:v>
                </c:pt>
                <c:pt idx="45">
                  <c:v>3</c:v>
                </c:pt>
                <c:pt idx="46">
                  <c:v>1.25</c:v>
                </c:pt>
                <c:pt idx="47">
                  <c:v>2.2000000000000002</c:v>
                </c:pt>
                <c:pt idx="48">
                  <c:v>3.5</c:v>
                </c:pt>
                <c:pt idx="49">
                  <c:v>2.5</c:v>
                </c:pt>
                <c:pt idx="50">
                  <c:v>1</c:v>
                </c:pt>
                <c:pt idx="51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EC-408A-85CB-61FB4DCEE7F0}"/>
            </c:ext>
          </c:extLst>
        </c:ser>
        <c:ser>
          <c:idx val="1"/>
          <c:order val="1"/>
          <c:tx>
            <c:strRef>
              <c:f>'2012'!$I$489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'2012'!$J$481:$BI$481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'2012'!$J$489:$BI$489</c:f>
              <c:numCache>
                <c:formatCode>0.00</c:formatCode>
                <c:ptCount val="52"/>
                <c:pt idx="0">
                  <c:v>0.5714285714285714</c:v>
                </c:pt>
                <c:pt idx="1">
                  <c:v>1</c:v>
                </c:pt>
                <c:pt idx="2">
                  <c:v>0.4</c:v>
                </c:pt>
                <c:pt idx="3">
                  <c:v>0.33333333333333331</c:v>
                </c:pt>
                <c:pt idx="4">
                  <c:v>1.7142857142857142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0.2857142857142857</c:v>
                </c:pt>
                <c:pt idx="9">
                  <c:v>0.66666666666666663</c:v>
                </c:pt>
                <c:pt idx="10">
                  <c:v>0.66666666666666663</c:v>
                </c:pt>
                <c:pt idx="11">
                  <c:v>1.5</c:v>
                </c:pt>
                <c:pt idx="12">
                  <c:v>1</c:v>
                </c:pt>
                <c:pt idx="13">
                  <c:v>1.5</c:v>
                </c:pt>
                <c:pt idx="14">
                  <c:v>0.75</c:v>
                </c:pt>
                <c:pt idx="15">
                  <c:v>2.3333300000000001</c:v>
                </c:pt>
                <c:pt idx="16">
                  <c:v>3</c:v>
                </c:pt>
                <c:pt idx="17">
                  <c:v>0</c:v>
                </c:pt>
                <c:pt idx="18">
                  <c:v>2.0000024999999999</c:v>
                </c:pt>
                <c:pt idx="19">
                  <c:v>2.25</c:v>
                </c:pt>
                <c:pt idx="20">
                  <c:v>1.3333330000000001</c:v>
                </c:pt>
                <c:pt idx="21">
                  <c:v>1.6666666666666667</c:v>
                </c:pt>
                <c:pt idx="22">
                  <c:v>3</c:v>
                </c:pt>
                <c:pt idx="23">
                  <c:v>0.8</c:v>
                </c:pt>
                <c:pt idx="24">
                  <c:v>1</c:v>
                </c:pt>
                <c:pt idx="25">
                  <c:v>0.4</c:v>
                </c:pt>
                <c:pt idx="26">
                  <c:v>1.5</c:v>
                </c:pt>
                <c:pt idx="27">
                  <c:v>4</c:v>
                </c:pt>
                <c:pt idx="28">
                  <c:v>3</c:v>
                </c:pt>
                <c:pt idx="29">
                  <c:v>1.5</c:v>
                </c:pt>
                <c:pt idx="30">
                  <c:v>3</c:v>
                </c:pt>
                <c:pt idx="31">
                  <c:v>3</c:v>
                </c:pt>
                <c:pt idx="32">
                  <c:v>2.75</c:v>
                </c:pt>
                <c:pt idx="33">
                  <c:v>2.2000000000000002</c:v>
                </c:pt>
                <c:pt idx="34">
                  <c:v>1.3333330000000001</c:v>
                </c:pt>
                <c:pt idx="35">
                  <c:v>1.9999980000000002</c:v>
                </c:pt>
                <c:pt idx="36">
                  <c:v>1.25</c:v>
                </c:pt>
                <c:pt idx="37">
                  <c:v>0.5</c:v>
                </c:pt>
                <c:pt idx="38">
                  <c:v>1.7499975000000001</c:v>
                </c:pt>
                <c:pt idx="39">
                  <c:v>1.5</c:v>
                </c:pt>
                <c:pt idx="40">
                  <c:v>1</c:v>
                </c:pt>
                <c:pt idx="41">
                  <c:v>1.6666666666666667</c:v>
                </c:pt>
                <c:pt idx="42">
                  <c:v>1.8</c:v>
                </c:pt>
                <c:pt idx="43">
                  <c:v>2</c:v>
                </c:pt>
                <c:pt idx="44">
                  <c:v>0.79999980000000004</c:v>
                </c:pt>
                <c:pt idx="45">
                  <c:v>1.8</c:v>
                </c:pt>
                <c:pt idx="46">
                  <c:v>2</c:v>
                </c:pt>
                <c:pt idx="47">
                  <c:v>2.5</c:v>
                </c:pt>
                <c:pt idx="48">
                  <c:v>1.3999998000000002</c:v>
                </c:pt>
                <c:pt idx="49">
                  <c:v>2.2000000000000002</c:v>
                </c:pt>
                <c:pt idx="50">
                  <c:v>1.3332999999999999</c:v>
                </c:pt>
                <c:pt idx="5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EC-408A-85CB-61FB4DCEE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160752"/>
        <c:axId val="568161736"/>
      </c:lineChart>
      <c:catAx>
        <c:axId val="56816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161736"/>
        <c:crosses val="autoZero"/>
        <c:auto val="1"/>
        <c:lblAlgn val="ctr"/>
        <c:lblOffset val="100"/>
        <c:noMultiLvlLbl val="0"/>
      </c:catAx>
      <c:valAx>
        <c:axId val="568161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16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Months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'2013s'!$I$21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'2013s'!$J$14:$U$14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'2013s'!$J$21:$U$21</c:f>
              <c:numCache>
                <c:formatCode>0.00</c:formatCode>
                <c:ptCount val="12"/>
                <c:pt idx="0">
                  <c:v>50.333329999999997</c:v>
                </c:pt>
                <c:pt idx="1">
                  <c:v>43.6</c:v>
                </c:pt>
                <c:pt idx="2">
                  <c:v>44.786000000000001</c:v>
                </c:pt>
                <c:pt idx="3">
                  <c:v>70.466669999999993</c:v>
                </c:pt>
                <c:pt idx="4">
                  <c:v>89.1</c:v>
                </c:pt>
                <c:pt idx="5">
                  <c:v>78.48</c:v>
                </c:pt>
                <c:pt idx="6">
                  <c:v>77.45</c:v>
                </c:pt>
                <c:pt idx="7">
                  <c:v>70.905000000000001</c:v>
                </c:pt>
                <c:pt idx="8">
                  <c:v>62.727269999999997</c:v>
                </c:pt>
                <c:pt idx="9">
                  <c:v>83.052599999999998</c:v>
                </c:pt>
                <c:pt idx="10">
                  <c:v>53.72222</c:v>
                </c:pt>
                <c:pt idx="11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C1-4706-A3D4-FB468EE378C5}"/>
            </c:ext>
          </c:extLst>
        </c:ser>
        <c:ser>
          <c:idx val="1"/>
          <c:order val="1"/>
          <c:tx>
            <c:strRef>
              <c:f>'2013s'!$I$23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'2013s'!$J$14:$U$14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'2013s'!$J$23:$U$23</c:f>
              <c:numCache>
                <c:formatCode>0.00</c:formatCode>
                <c:ptCount val="12"/>
                <c:pt idx="0">
                  <c:v>43.8947</c:v>
                </c:pt>
                <c:pt idx="1">
                  <c:v>42</c:v>
                </c:pt>
                <c:pt idx="2">
                  <c:v>44.588000000000001</c:v>
                </c:pt>
                <c:pt idx="3">
                  <c:v>67.066670000000002</c:v>
                </c:pt>
                <c:pt idx="4">
                  <c:v>91.272300000000001</c:v>
                </c:pt>
                <c:pt idx="5">
                  <c:v>70.2</c:v>
                </c:pt>
                <c:pt idx="6">
                  <c:v>69.818179999999998</c:v>
                </c:pt>
                <c:pt idx="7">
                  <c:v>67.099999999999994</c:v>
                </c:pt>
                <c:pt idx="8">
                  <c:v>56.25</c:v>
                </c:pt>
                <c:pt idx="9">
                  <c:v>56.5</c:v>
                </c:pt>
                <c:pt idx="10">
                  <c:v>59.083329999999997</c:v>
                </c:pt>
                <c:pt idx="11">
                  <c:v>67.555599999999998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C1-4706-A3D4-FB468EE37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0218944"/>
        <c:axId val="530220912"/>
      </c:lineChart>
      <c:catAx>
        <c:axId val="530218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220912"/>
        <c:crosses val="autoZero"/>
        <c:auto val="1"/>
        <c:lblAlgn val="ctr"/>
        <c:lblOffset val="100"/>
        <c:noMultiLvlLbl val="0"/>
      </c:catAx>
      <c:valAx>
        <c:axId val="53022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218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including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'2013s'!$I$38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'2013s'!$J$31:$P$31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'2013s'!$J$38:$P$38</c:f>
              <c:numCache>
                <c:formatCode>0.00</c:formatCode>
                <c:ptCount val="7"/>
                <c:pt idx="0">
                  <c:v>61.786000000000001</c:v>
                </c:pt>
                <c:pt idx="1">
                  <c:v>92.789000000000001</c:v>
                </c:pt>
                <c:pt idx="2">
                  <c:v>66.516999999999996</c:v>
                </c:pt>
                <c:pt idx="3">
                  <c:v>64.432000000000002</c:v>
                </c:pt>
                <c:pt idx="4">
                  <c:v>75.784000000000006</c:v>
                </c:pt>
                <c:pt idx="5">
                  <c:v>65.058000000000007</c:v>
                </c:pt>
                <c:pt idx="6">
                  <c:v>62.285699999999999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77-40B6-AEC2-52A7A4491662}"/>
            </c:ext>
          </c:extLst>
        </c:ser>
        <c:ser>
          <c:idx val="1"/>
          <c:order val="1"/>
          <c:tx>
            <c:strRef>
              <c:f>'2013s'!$I$40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'2013s'!$J$31:$P$31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'2013s'!$J$40:$P$40</c:f>
              <c:numCache>
                <c:formatCode>0.00</c:formatCode>
                <c:ptCount val="7"/>
                <c:pt idx="0">
                  <c:v>65.605000000000004</c:v>
                </c:pt>
                <c:pt idx="1">
                  <c:v>55</c:v>
                </c:pt>
                <c:pt idx="2">
                  <c:v>55.303999999999995</c:v>
                </c:pt>
                <c:pt idx="3">
                  <c:v>52.333300000000001</c:v>
                </c:pt>
                <c:pt idx="4">
                  <c:v>55</c:v>
                </c:pt>
                <c:pt idx="5">
                  <c:v>0</c:v>
                </c:pt>
                <c:pt idx="6">
                  <c:v>61.548000000000002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77-40B6-AEC2-52A7A4491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213992"/>
        <c:axId val="536209072"/>
      </c:lineChart>
      <c:catAx>
        <c:axId val="536213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209072"/>
        <c:crosses val="autoZero"/>
        <c:auto val="1"/>
        <c:lblAlgn val="ctr"/>
        <c:lblOffset val="100"/>
        <c:noMultiLvlLbl val="0"/>
      </c:catAx>
      <c:valAx>
        <c:axId val="53620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213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excluding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'2013s'!$I$55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'2013s'!$J$48:$P$48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'2013s'!$J$55:$P$55</c:f>
              <c:numCache>
                <c:formatCode>0.00</c:formatCode>
                <c:ptCount val="7"/>
                <c:pt idx="0">
                  <c:v>59.384999999999998</c:v>
                </c:pt>
                <c:pt idx="1">
                  <c:v>96.528999999999996</c:v>
                </c:pt>
                <c:pt idx="2">
                  <c:v>63.213999999999999</c:v>
                </c:pt>
                <c:pt idx="3">
                  <c:v>64.432000000000002</c:v>
                </c:pt>
                <c:pt idx="4">
                  <c:v>76.08</c:v>
                </c:pt>
                <c:pt idx="5">
                  <c:v>65.058000000000007</c:v>
                </c:pt>
                <c:pt idx="6">
                  <c:v>59.052999999999997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93-407F-8381-CBCD20346BC8}"/>
            </c:ext>
          </c:extLst>
        </c:ser>
        <c:ser>
          <c:idx val="1"/>
          <c:order val="1"/>
          <c:tx>
            <c:strRef>
              <c:f>'2013s'!$I$57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'2013s'!$J$48:$P$48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'2013s'!$J$57:$P$57</c:f>
              <c:numCache>
                <c:formatCode>0.00</c:formatCode>
                <c:ptCount val="7"/>
                <c:pt idx="0">
                  <c:v>65.605000000000004</c:v>
                </c:pt>
                <c:pt idx="1">
                  <c:v>55.515149999999998</c:v>
                </c:pt>
                <c:pt idx="2">
                  <c:v>54.863599999999998</c:v>
                </c:pt>
                <c:pt idx="3">
                  <c:v>53.429000000000009</c:v>
                </c:pt>
                <c:pt idx="4">
                  <c:v>55</c:v>
                </c:pt>
                <c:pt idx="5">
                  <c:v>0</c:v>
                </c:pt>
                <c:pt idx="6">
                  <c:v>63.033999999999999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93-407F-8381-CBCD20346B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12224"/>
        <c:axId val="186712880"/>
      </c:lineChart>
      <c:catAx>
        <c:axId val="18671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12880"/>
        <c:crosses val="autoZero"/>
        <c:auto val="1"/>
        <c:lblAlgn val="ctr"/>
        <c:lblOffset val="100"/>
        <c:noMultiLvlLbl val="0"/>
      </c:catAx>
      <c:valAx>
        <c:axId val="18671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1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'2013s'!$I$71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'2013s'!$J$65:$BI$65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'2013s'!$J$71:$BI$71</c:f>
              <c:numCache>
                <c:formatCode>0.00</c:formatCode>
                <c:ptCount val="52"/>
                <c:pt idx="0">
                  <c:v>41.75</c:v>
                </c:pt>
                <c:pt idx="1">
                  <c:v>41</c:v>
                </c:pt>
                <c:pt idx="2">
                  <c:v>53</c:v>
                </c:pt>
                <c:pt idx="3">
                  <c:v>42</c:v>
                </c:pt>
                <c:pt idx="4">
                  <c:v>46</c:v>
                </c:pt>
                <c:pt idx="5">
                  <c:v>52</c:v>
                </c:pt>
                <c:pt idx="6">
                  <c:v>42</c:v>
                </c:pt>
                <c:pt idx="7">
                  <c:v>38.666666999999997</c:v>
                </c:pt>
                <c:pt idx="8">
                  <c:v>39</c:v>
                </c:pt>
                <c:pt idx="9">
                  <c:v>51.5</c:v>
                </c:pt>
                <c:pt idx="10">
                  <c:v>54</c:v>
                </c:pt>
                <c:pt idx="11">
                  <c:v>49</c:v>
                </c:pt>
                <c:pt idx="12">
                  <c:v>41.6</c:v>
                </c:pt>
                <c:pt idx="13">
                  <c:v>55</c:v>
                </c:pt>
                <c:pt idx="14">
                  <c:v>46.666670000000003</c:v>
                </c:pt>
                <c:pt idx="15">
                  <c:v>88</c:v>
                </c:pt>
                <c:pt idx="16">
                  <c:v>58</c:v>
                </c:pt>
                <c:pt idx="17">
                  <c:v>150.66667000000001</c:v>
                </c:pt>
                <c:pt idx="18">
                  <c:v>98.333299999999994</c:v>
                </c:pt>
                <c:pt idx="19">
                  <c:v>73.599999999999994</c:v>
                </c:pt>
                <c:pt idx="20">
                  <c:v>55.8</c:v>
                </c:pt>
                <c:pt idx="21">
                  <c:v>58.6</c:v>
                </c:pt>
                <c:pt idx="22">
                  <c:v>74.666669999999996</c:v>
                </c:pt>
                <c:pt idx="23">
                  <c:v>73.599999999999994</c:v>
                </c:pt>
                <c:pt idx="24">
                  <c:v>95.4</c:v>
                </c:pt>
                <c:pt idx="25">
                  <c:v>76.856999999999999</c:v>
                </c:pt>
                <c:pt idx="26">
                  <c:v>79.666669999999996</c:v>
                </c:pt>
                <c:pt idx="27">
                  <c:v>78.5</c:v>
                </c:pt>
                <c:pt idx="28">
                  <c:v>82</c:v>
                </c:pt>
                <c:pt idx="29">
                  <c:v>70</c:v>
                </c:pt>
                <c:pt idx="30">
                  <c:v>72</c:v>
                </c:pt>
                <c:pt idx="31">
                  <c:v>82</c:v>
                </c:pt>
                <c:pt idx="32">
                  <c:v>64.2</c:v>
                </c:pt>
                <c:pt idx="33">
                  <c:v>66.25</c:v>
                </c:pt>
                <c:pt idx="34">
                  <c:v>71.400000000000006</c:v>
                </c:pt>
                <c:pt idx="35">
                  <c:v>66</c:v>
                </c:pt>
                <c:pt idx="36">
                  <c:v>70.599999999999994</c:v>
                </c:pt>
                <c:pt idx="37">
                  <c:v>63.2</c:v>
                </c:pt>
                <c:pt idx="38">
                  <c:v>52</c:v>
                </c:pt>
                <c:pt idx="39">
                  <c:v>59.6</c:v>
                </c:pt>
                <c:pt idx="40">
                  <c:v>62</c:v>
                </c:pt>
                <c:pt idx="41">
                  <c:v>55.5</c:v>
                </c:pt>
                <c:pt idx="42">
                  <c:v>52.8</c:v>
                </c:pt>
                <c:pt idx="43">
                  <c:v>154</c:v>
                </c:pt>
                <c:pt idx="44">
                  <c:v>50.666670000000003</c:v>
                </c:pt>
                <c:pt idx="45">
                  <c:v>47.666670000000003</c:v>
                </c:pt>
                <c:pt idx="46">
                  <c:v>59.25</c:v>
                </c:pt>
                <c:pt idx="47">
                  <c:v>63.57</c:v>
                </c:pt>
                <c:pt idx="48">
                  <c:v>55.8</c:v>
                </c:pt>
                <c:pt idx="49">
                  <c:v>258</c:v>
                </c:pt>
                <c:pt idx="50">
                  <c:v>56.57</c:v>
                </c:pt>
                <c:pt idx="51">
                  <c:v>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E3-4B09-BDBE-C6C10E73CA6B}"/>
            </c:ext>
          </c:extLst>
        </c:ser>
        <c:ser>
          <c:idx val="1"/>
          <c:order val="1"/>
          <c:tx>
            <c:strRef>
              <c:f>'2013s'!$I$73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'2013s'!$J$65:$BI$65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'2013s'!$J$73:$BI$73</c:f>
              <c:numCache>
                <c:formatCode>0.00</c:formatCode>
                <c:ptCount val="52"/>
                <c:pt idx="0">
                  <c:v>45</c:v>
                </c:pt>
                <c:pt idx="1">
                  <c:v>44.666666999999997</c:v>
                </c:pt>
                <c:pt idx="2">
                  <c:v>39.75</c:v>
                </c:pt>
                <c:pt idx="3">
                  <c:v>46</c:v>
                </c:pt>
                <c:pt idx="4">
                  <c:v>33.5</c:v>
                </c:pt>
                <c:pt idx="5">
                  <c:v>44</c:v>
                </c:pt>
                <c:pt idx="6">
                  <c:v>46.5</c:v>
                </c:pt>
                <c:pt idx="7">
                  <c:v>40.25</c:v>
                </c:pt>
                <c:pt idx="8">
                  <c:v>43.666670000000003</c:v>
                </c:pt>
                <c:pt idx="9">
                  <c:v>46</c:v>
                </c:pt>
                <c:pt idx="10">
                  <c:v>47.8</c:v>
                </c:pt>
                <c:pt idx="11">
                  <c:v>42</c:v>
                </c:pt>
                <c:pt idx="12">
                  <c:v>40.5</c:v>
                </c:pt>
                <c:pt idx="13">
                  <c:v>41.75</c:v>
                </c:pt>
                <c:pt idx="14">
                  <c:v>42.25</c:v>
                </c:pt>
                <c:pt idx="15">
                  <c:v>79</c:v>
                </c:pt>
                <c:pt idx="16">
                  <c:v>108.25</c:v>
                </c:pt>
                <c:pt idx="17">
                  <c:v>133</c:v>
                </c:pt>
                <c:pt idx="18">
                  <c:v>113.25</c:v>
                </c:pt>
                <c:pt idx="19">
                  <c:v>75</c:v>
                </c:pt>
                <c:pt idx="20">
                  <c:v>62.5</c:v>
                </c:pt>
                <c:pt idx="21">
                  <c:v>71.5</c:v>
                </c:pt>
                <c:pt idx="22">
                  <c:v>94</c:v>
                </c:pt>
                <c:pt idx="23">
                  <c:v>68.5</c:v>
                </c:pt>
                <c:pt idx="24">
                  <c:v>60</c:v>
                </c:pt>
                <c:pt idx="25">
                  <c:v>0</c:v>
                </c:pt>
                <c:pt idx="26">
                  <c:v>60.25</c:v>
                </c:pt>
                <c:pt idx="27">
                  <c:v>73</c:v>
                </c:pt>
                <c:pt idx="28">
                  <c:v>81.5</c:v>
                </c:pt>
                <c:pt idx="29">
                  <c:v>62</c:v>
                </c:pt>
                <c:pt idx="30">
                  <c:v>75.5</c:v>
                </c:pt>
                <c:pt idx="31">
                  <c:v>75</c:v>
                </c:pt>
                <c:pt idx="32">
                  <c:v>69</c:v>
                </c:pt>
                <c:pt idx="33">
                  <c:v>58.666666999999997</c:v>
                </c:pt>
                <c:pt idx="34">
                  <c:v>69.5</c:v>
                </c:pt>
                <c:pt idx="35">
                  <c:v>67.5</c:v>
                </c:pt>
                <c:pt idx="36">
                  <c:v>63.5</c:v>
                </c:pt>
                <c:pt idx="37">
                  <c:v>48.5</c:v>
                </c:pt>
                <c:pt idx="38">
                  <c:v>45.5</c:v>
                </c:pt>
                <c:pt idx="39">
                  <c:v>57.5</c:v>
                </c:pt>
                <c:pt idx="40">
                  <c:v>58</c:v>
                </c:pt>
                <c:pt idx="41">
                  <c:v>59.333329999999997</c:v>
                </c:pt>
                <c:pt idx="42">
                  <c:v>51</c:v>
                </c:pt>
                <c:pt idx="43">
                  <c:v>47.5</c:v>
                </c:pt>
                <c:pt idx="44">
                  <c:v>53.5</c:v>
                </c:pt>
                <c:pt idx="45">
                  <c:v>79.25</c:v>
                </c:pt>
                <c:pt idx="46">
                  <c:v>44.666670000000003</c:v>
                </c:pt>
                <c:pt idx="47">
                  <c:v>0</c:v>
                </c:pt>
                <c:pt idx="48">
                  <c:v>125.5</c:v>
                </c:pt>
                <c:pt idx="49">
                  <c:v>54.25</c:v>
                </c:pt>
                <c:pt idx="50">
                  <c:v>0</c:v>
                </c:pt>
                <c:pt idx="51">
                  <c:v>46.666670000000003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E3-4B09-BDBE-C6C10E73C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472472"/>
        <c:axId val="526471160"/>
      </c:lineChart>
      <c:catAx>
        <c:axId val="526472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471160"/>
        <c:crosses val="autoZero"/>
        <c:auto val="1"/>
        <c:lblAlgn val="ctr"/>
        <c:lblOffset val="100"/>
        <c:noMultiLvlLbl val="0"/>
      </c:catAx>
      <c:valAx>
        <c:axId val="526471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472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Months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'2013s'!$I$107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'2013s'!$J$100:$U$100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'2013s'!$J$107:$U$107</c:f>
              <c:numCache>
                <c:formatCode>0.00</c:formatCode>
                <c:ptCount val="12"/>
                <c:pt idx="0">
                  <c:v>3.5</c:v>
                </c:pt>
                <c:pt idx="1">
                  <c:v>2.4666700000000001</c:v>
                </c:pt>
                <c:pt idx="2">
                  <c:v>2.7143000000000002</c:v>
                </c:pt>
                <c:pt idx="3">
                  <c:v>2.8666670000000001</c:v>
                </c:pt>
                <c:pt idx="4">
                  <c:v>3.7</c:v>
                </c:pt>
                <c:pt idx="5">
                  <c:v>4.4000000000000004</c:v>
                </c:pt>
                <c:pt idx="6">
                  <c:v>4.2</c:v>
                </c:pt>
                <c:pt idx="7">
                  <c:v>4</c:v>
                </c:pt>
                <c:pt idx="8">
                  <c:v>3.3180000000000001</c:v>
                </c:pt>
                <c:pt idx="9">
                  <c:v>3.3679999999999999</c:v>
                </c:pt>
                <c:pt idx="10">
                  <c:v>4.6666699999999999</c:v>
                </c:pt>
                <c:pt idx="11">
                  <c:v>5.6820000000000004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0A-4537-9359-0FA0E89D90E3}"/>
            </c:ext>
          </c:extLst>
        </c:ser>
        <c:ser>
          <c:idx val="1"/>
          <c:order val="1"/>
          <c:tx>
            <c:strRef>
              <c:f>'2013s'!$I$109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'2013s'!$J$100:$U$100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'2013s'!$J$109:$U$109</c:f>
              <c:numCache>
                <c:formatCode>0.00</c:formatCode>
                <c:ptCount val="12"/>
                <c:pt idx="0">
                  <c:v>3.7370000000000001</c:v>
                </c:pt>
                <c:pt idx="1">
                  <c:v>4.2309999999999999</c:v>
                </c:pt>
                <c:pt idx="2">
                  <c:v>2.9411764705882355</c:v>
                </c:pt>
                <c:pt idx="3">
                  <c:v>2.3333333333333335</c:v>
                </c:pt>
                <c:pt idx="4">
                  <c:v>2.9091000000000005</c:v>
                </c:pt>
                <c:pt idx="5">
                  <c:v>4</c:v>
                </c:pt>
                <c:pt idx="6">
                  <c:v>3.6363636363636362</c:v>
                </c:pt>
                <c:pt idx="7">
                  <c:v>3.40002</c:v>
                </c:pt>
                <c:pt idx="8">
                  <c:v>2.75</c:v>
                </c:pt>
                <c:pt idx="9">
                  <c:v>3.25</c:v>
                </c:pt>
                <c:pt idx="10">
                  <c:v>3</c:v>
                </c:pt>
                <c:pt idx="11">
                  <c:v>5.7777799999999999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0A-4537-9359-0FA0E89D9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672856"/>
        <c:axId val="531670888"/>
      </c:lineChart>
      <c:catAx>
        <c:axId val="531672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70888"/>
        <c:crosses val="autoZero"/>
        <c:auto val="1"/>
        <c:lblAlgn val="ctr"/>
        <c:lblOffset val="100"/>
        <c:noMultiLvlLbl val="0"/>
      </c:catAx>
      <c:valAx>
        <c:axId val="531670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72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including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'2013s'!$I$124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'2013s'!$J$117:$P$117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'2013s'!$J$124:$P$124</c:f>
              <c:numCache>
                <c:formatCode>0.00</c:formatCode>
                <c:ptCount val="7"/>
                <c:pt idx="0">
                  <c:v>3.286</c:v>
                </c:pt>
                <c:pt idx="1">
                  <c:v>3.105</c:v>
                </c:pt>
                <c:pt idx="2">
                  <c:v>3.9655</c:v>
                </c:pt>
                <c:pt idx="3">
                  <c:v>3.4049999999999998</c:v>
                </c:pt>
                <c:pt idx="4">
                  <c:v>3.5089999999999999</c:v>
                </c:pt>
                <c:pt idx="5">
                  <c:v>4.3460000000000001</c:v>
                </c:pt>
                <c:pt idx="6">
                  <c:v>5.0952000000000002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DF-4D22-84FF-3B8026CE13EE}"/>
            </c:ext>
          </c:extLst>
        </c:ser>
        <c:ser>
          <c:idx val="1"/>
          <c:order val="1"/>
          <c:tx>
            <c:strRef>
              <c:f>'2013s'!$I$126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'2013s'!$J$117:$P$117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'2013s'!$J$126:$P$126</c:f>
              <c:numCache>
                <c:formatCode>0.00</c:formatCode>
                <c:ptCount val="7"/>
                <c:pt idx="0">
                  <c:v>3.3679999999999999</c:v>
                </c:pt>
                <c:pt idx="1">
                  <c:v>3</c:v>
                </c:pt>
                <c:pt idx="2">
                  <c:v>3.347826086956522</c:v>
                </c:pt>
                <c:pt idx="3">
                  <c:v>4</c:v>
                </c:pt>
                <c:pt idx="4">
                  <c:v>4</c:v>
                </c:pt>
                <c:pt idx="5">
                  <c:v>0</c:v>
                </c:pt>
                <c:pt idx="6">
                  <c:v>3.7096741935483868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DF-4D22-84FF-3B8026CE1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059904"/>
        <c:axId val="573069088"/>
      </c:lineChart>
      <c:catAx>
        <c:axId val="5730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069088"/>
        <c:crosses val="autoZero"/>
        <c:auto val="1"/>
        <c:lblAlgn val="ctr"/>
        <c:lblOffset val="100"/>
        <c:noMultiLvlLbl val="0"/>
      </c:catAx>
      <c:valAx>
        <c:axId val="57306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059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excluding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'2013s'!$I$141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'2013s'!$J$134:$P$134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'2013s'!$J$141:$P$141</c:f>
              <c:numCache>
                <c:formatCode>0.00</c:formatCode>
                <c:ptCount val="7"/>
                <c:pt idx="0">
                  <c:v>2.923</c:v>
                </c:pt>
                <c:pt idx="1">
                  <c:v>3.2349999999999999</c:v>
                </c:pt>
                <c:pt idx="2">
                  <c:v>4</c:v>
                </c:pt>
                <c:pt idx="3">
                  <c:v>3.4049999999999998</c:v>
                </c:pt>
                <c:pt idx="4">
                  <c:v>3.46</c:v>
                </c:pt>
                <c:pt idx="5">
                  <c:v>4.3460000000000001</c:v>
                </c:pt>
                <c:pt idx="6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F6-44AB-B2B5-5F6735023F28}"/>
            </c:ext>
          </c:extLst>
        </c:ser>
        <c:ser>
          <c:idx val="1"/>
          <c:order val="1"/>
          <c:tx>
            <c:strRef>
              <c:f>'2013s'!$I$143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'2013s'!$J$134:$P$134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'2013s'!$J$143:$P$143</c:f>
              <c:numCache>
                <c:formatCode>0.00</c:formatCode>
                <c:ptCount val="7"/>
                <c:pt idx="0">
                  <c:v>3.3679999999999999</c:v>
                </c:pt>
                <c:pt idx="1">
                  <c:v>3.0304848484848486</c:v>
                </c:pt>
                <c:pt idx="2">
                  <c:v>2.7729545454545454</c:v>
                </c:pt>
                <c:pt idx="3">
                  <c:v>4.0709999999999997</c:v>
                </c:pt>
                <c:pt idx="4">
                  <c:v>4</c:v>
                </c:pt>
                <c:pt idx="5">
                  <c:v>0</c:v>
                </c:pt>
                <c:pt idx="6">
                  <c:v>3.86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F6-44AB-B2B5-5F6735023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074992"/>
        <c:axId val="573070400"/>
      </c:lineChart>
      <c:catAx>
        <c:axId val="573074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070400"/>
        <c:crosses val="autoZero"/>
        <c:auto val="1"/>
        <c:lblAlgn val="ctr"/>
        <c:lblOffset val="100"/>
        <c:noMultiLvlLbl val="0"/>
      </c:catAx>
      <c:valAx>
        <c:axId val="57307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074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'2013s'!$I$157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'2013s'!$J$151:$BI$151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'2013s'!$J$157:$BI$157</c:f>
              <c:numCache>
                <c:formatCode>0.00</c:formatCode>
                <c:ptCount val="52"/>
                <c:pt idx="0">
                  <c:v>2.75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3.8</c:v>
                </c:pt>
                <c:pt idx="5">
                  <c:v>6.3333300000000001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5.5</c:v>
                </c:pt>
                <c:pt idx="10">
                  <c:v>4.5</c:v>
                </c:pt>
                <c:pt idx="11">
                  <c:v>2.3332999999999999</c:v>
                </c:pt>
                <c:pt idx="12">
                  <c:v>2</c:v>
                </c:pt>
                <c:pt idx="13">
                  <c:v>5</c:v>
                </c:pt>
                <c:pt idx="14">
                  <c:v>1.3333299999999999</c:v>
                </c:pt>
                <c:pt idx="15">
                  <c:v>2.5</c:v>
                </c:pt>
                <c:pt idx="16">
                  <c:v>2</c:v>
                </c:pt>
                <c:pt idx="17">
                  <c:v>3.6666669999999999</c:v>
                </c:pt>
                <c:pt idx="18">
                  <c:v>6</c:v>
                </c:pt>
                <c:pt idx="19">
                  <c:v>4.2</c:v>
                </c:pt>
                <c:pt idx="20">
                  <c:v>2</c:v>
                </c:pt>
                <c:pt idx="21">
                  <c:v>4</c:v>
                </c:pt>
                <c:pt idx="22">
                  <c:v>4.3333300000000001</c:v>
                </c:pt>
                <c:pt idx="23">
                  <c:v>5.4</c:v>
                </c:pt>
                <c:pt idx="24">
                  <c:v>4.2</c:v>
                </c:pt>
                <c:pt idx="25">
                  <c:v>3.8570000000000002</c:v>
                </c:pt>
                <c:pt idx="26">
                  <c:v>5</c:v>
                </c:pt>
                <c:pt idx="27">
                  <c:v>6</c:v>
                </c:pt>
                <c:pt idx="28">
                  <c:v>2.8</c:v>
                </c:pt>
                <c:pt idx="29">
                  <c:v>3.1666699999999999</c:v>
                </c:pt>
                <c:pt idx="30">
                  <c:v>5.4</c:v>
                </c:pt>
                <c:pt idx="31">
                  <c:v>3.8</c:v>
                </c:pt>
                <c:pt idx="32">
                  <c:v>2.6</c:v>
                </c:pt>
                <c:pt idx="33">
                  <c:v>4.25</c:v>
                </c:pt>
                <c:pt idx="34">
                  <c:v>4.5999999999999996</c:v>
                </c:pt>
                <c:pt idx="35">
                  <c:v>3</c:v>
                </c:pt>
                <c:pt idx="36">
                  <c:v>4.2</c:v>
                </c:pt>
                <c:pt idx="37">
                  <c:v>2</c:v>
                </c:pt>
                <c:pt idx="38">
                  <c:v>3.2</c:v>
                </c:pt>
                <c:pt idx="39">
                  <c:v>4</c:v>
                </c:pt>
                <c:pt idx="40">
                  <c:v>3</c:v>
                </c:pt>
                <c:pt idx="41">
                  <c:v>3.75</c:v>
                </c:pt>
                <c:pt idx="42">
                  <c:v>2.4</c:v>
                </c:pt>
                <c:pt idx="43">
                  <c:v>5</c:v>
                </c:pt>
                <c:pt idx="44">
                  <c:v>5.3333300000000001</c:v>
                </c:pt>
                <c:pt idx="45">
                  <c:v>3.3333330000000001</c:v>
                </c:pt>
                <c:pt idx="46">
                  <c:v>4</c:v>
                </c:pt>
                <c:pt idx="47">
                  <c:v>7.57</c:v>
                </c:pt>
                <c:pt idx="48">
                  <c:v>6.8</c:v>
                </c:pt>
                <c:pt idx="49">
                  <c:v>5.3333300000000001</c:v>
                </c:pt>
                <c:pt idx="50">
                  <c:v>5.4290000000000003</c:v>
                </c:pt>
                <c:pt idx="51">
                  <c:v>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0C-4B55-83A1-F9D947F0D852}"/>
            </c:ext>
          </c:extLst>
        </c:ser>
        <c:ser>
          <c:idx val="1"/>
          <c:order val="1"/>
          <c:tx>
            <c:strRef>
              <c:f>'2013s'!$I$159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'2013s'!$J$151:$BI$151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'2013s'!$J$159:$BI$159</c:f>
              <c:numCache>
                <c:formatCode>0.00</c:formatCode>
                <c:ptCount val="52"/>
                <c:pt idx="0">
                  <c:v>3.6666669999999999</c:v>
                </c:pt>
                <c:pt idx="1">
                  <c:v>4.1666699999999999</c:v>
                </c:pt>
                <c:pt idx="2">
                  <c:v>2</c:v>
                </c:pt>
                <c:pt idx="3">
                  <c:v>4.2</c:v>
                </c:pt>
                <c:pt idx="4">
                  <c:v>3.5</c:v>
                </c:pt>
                <c:pt idx="5">
                  <c:v>4</c:v>
                </c:pt>
                <c:pt idx="6">
                  <c:v>6</c:v>
                </c:pt>
                <c:pt idx="7">
                  <c:v>4.75</c:v>
                </c:pt>
                <c:pt idx="8">
                  <c:v>3.3333300000000001</c:v>
                </c:pt>
                <c:pt idx="9">
                  <c:v>4</c:v>
                </c:pt>
                <c:pt idx="10">
                  <c:v>3.4</c:v>
                </c:pt>
                <c:pt idx="11">
                  <c:v>2.25</c:v>
                </c:pt>
                <c:pt idx="12">
                  <c:v>0.5</c:v>
                </c:pt>
                <c:pt idx="13">
                  <c:v>3.25</c:v>
                </c:pt>
                <c:pt idx="14">
                  <c:v>1.7499975000000001</c:v>
                </c:pt>
                <c:pt idx="15">
                  <c:v>2</c:v>
                </c:pt>
                <c:pt idx="16">
                  <c:v>2.25</c:v>
                </c:pt>
                <c:pt idx="17">
                  <c:v>1</c:v>
                </c:pt>
                <c:pt idx="18">
                  <c:v>4.75</c:v>
                </c:pt>
                <c:pt idx="19">
                  <c:v>1.5</c:v>
                </c:pt>
                <c:pt idx="20">
                  <c:v>2</c:v>
                </c:pt>
                <c:pt idx="21">
                  <c:v>2.5</c:v>
                </c:pt>
                <c:pt idx="22">
                  <c:v>4</c:v>
                </c:pt>
                <c:pt idx="23">
                  <c:v>3.5</c:v>
                </c:pt>
                <c:pt idx="24">
                  <c:v>4.5</c:v>
                </c:pt>
                <c:pt idx="25">
                  <c:v>3.125</c:v>
                </c:pt>
                <c:pt idx="26">
                  <c:v>2.7500024999999999</c:v>
                </c:pt>
                <c:pt idx="27">
                  <c:v>3</c:v>
                </c:pt>
                <c:pt idx="28">
                  <c:v>5.5</c:v>
                </c:pt>
                <c:pt idx="29">
                  <c:v>6</c:v>
                </c:pt>
                <c:pt idx="30">
                  <c:v>3.5</c:v>
                </c:pt>
                <c:pt idx="31">
                  <c:v>4</c:v>
                </c:pt>
                <c:pt idx="32">
                  <c:v>5.5</c:v>
                </c:pt>
                <c:pt idx="33">
                  <c:v>2.6666699999999999</c:v>
                </c:pt>
                <c:pt idx="34">
                  <c:v>1.5</c:v>
                </c:pt>
                <c:pt idx="35">
                  <c:v>3.5</c:v>
                </c:pt>
                <c:pt idx="36">
                  <c:v>2.5</c:v>
                </c:pt>
                <c:pt idx="37">
                  <c:v>3</c:v>
                </c:pt>
                <c:pt idx="38">
                  <c:v>2</c:v>
                </c:pt>
                <c:pt idx="39">
                  <c:v>3.5</c:v>
                </c:pt>
                <c:pt idx="40">
                  <c:v>2.75</c:v>
                </c:pt>
                <c:pt idx="41">
                  <c:v>3.3333300000000001</c:v>
                </c:pt>
                <c:pt idx="42">
                  <c:v>4.5</c:v>
                </c:pt>
                <c:pt idx="43">
                  <c:v>4</c:v>
                </c:pt>
                <c:pt idx="44">
                  <c:v>3.5</c:v>
                </c:pt>
                <c:pt idx="45">
                  <c:v>2.75</c:v>
                </c:pt>
                <c:pt idx="46">
                  <c:v>1.6666700000000001</c:v>
                </c:pt>
                <c:pt idx="47">
                  <c:v>3.3</c:v>
                </c:pt>
                <c:pt idx="48">
                  <c:v>7</c:v>
                </c:pt>
                <c:pt idx="49">
                  <c:v>4.25</c:v>
                </c:pt>
                <c:pt idx="50">
                  <c:v>5.6</c:v>
                </c:pt>
                <c:pt idx="51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0C-4B55-83A1-F9D947F0D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088440"/>
        <c:axId val="573084176"/>
      </c:lineChart>
      <c:catAx>
        <c:axId val="573088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084176"/>
        <c:crosses val="autoZero"/>
        <c:auto val="1"/>
        <c:lblAlgn val="ctr"/>
        <c:lblOffset val="100"/>
        <c:noMultiLvlLbl val="0"/>
      </c:catAx>
      <c:valAx>
        <c:axId val="57308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088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Months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'2013s'!$I$185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'2013s'!$J$178:$U$178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'2013s'!$J$185:$U$185</c:f>
              <c:numCache>
                <c:formatCode>0.00</c:formatCode>
                <c:ptCount val="12"/>
                <c:pt idx="0">
                  <c:v>0.91666700000000001</c:v>
                </c:pt>
                <c:pt idx="1">
                  <c:v>0.4</c:v>
                </c:pt>
                <c:pt idx="2">
                  <c:v>0.35699999999999998</c:v>
                </c:pt>
                <c:pt idx="3">
                  <c:v>2.5333299999999999</c:v>
                </c:pt>
                <c:pt idx="4">
                  <c:v>1.75</c:v>
                </c:pt>
                <c:pt idx="5">
                  <c:v>3.4</c:v>
                </c:pt>
                <c:pt idx="6">
                  <c:v>2.6</c:v>
                </c:pt>
                <c:pt idx="7">
                  <c:v>2.4289999999999998</c:v>
                </c:pt>
                <c:pt idx="8">
                  <c:v>0.40899999999999997</c:v>
                </c:pt>
                <c:pt idx="9">
                  <c:v>22.895</c:v>
                </c:pt>
                <c:pt idx="10">
                  <c:v>1.333</c:v>
                </c:pt>
                <c:pt idx="11">
                  <c:v>27.727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D-4F64-842A-7CF260115690}"/>
            </c:ext>
          </c:extLst>
        </c:ser>
        <c:ser>
          <c:idx val="1"/>
          <c:order val="1"/>
          <c:tx>
            <c:strRef>
              <c:f>'2013s'!$I$187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'2013s'!$J$178:$U$178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'2013s'!$J$187:$U$187</c:f>
              <c:numCache>
                <c:formatCode>0.00</c:formatCode>
                <c:ptCount val="12"/>
                <c:pt idx="0">
                  <c:v>0.31578947368421051</c:v>
                </c:pt>
                <c:pt idx="1">
                  <c:v>1.1538461538461537</c:v>
                </c:pt>
                <c:pt idx="2">
                  <c:v>0.23528823529411763</c:v>
                </c:pt>
                <c:pt idx="3">
                  <c:v>0.26666000000000001</c:v>
                </c:pt>
                <c:pt idx="4">
                  <c:v>1.3637272727272725</c:v>
                </c:pt>
                <c:pt idx="5">
                  <c:v>2.200002</c:v>
                </c:pt>
                <c:pt idx="6">
                  <c:v>1.2727272727272727</c:v>
                </c:pt>
                <c:pt idx="7">
                  <c:v>1</c:v>
                </c:pt>
                <c:pt idx="8">
                  <c:v>0.5</c:v>
                </c:pt>
                <c:pt idx="9">
                  <c:v>0.83333333333333337</c:v>
                </c:pt>
                <c:pt idx="10">
                  <c:v>8.6667000000000005</c:v>
                </c:pt>
                <c:pt idx="11">
                  <c:v>17.333333333333332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7D-4F64-842A-7CF260115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5290504"/>
        <c:axId val="505284928"/>
      </c:lineChart>
      <c:catAx>
        <c:axId val="505290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284928"/>
        <c:crosses val="autoZero"/>
        <c:auto val="1"/>
        <c:lblAlgn val="ctr"/>
        <c:lblOffset val="100"/>
        <c:noMultiLvlLbl val="0"/>
      </c:catAx>
      <c:valAx>
        <c:axId val="50528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290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including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'2013s'!$I$202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'2013s'!$J$195:$P$195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'2013s'!$J$202:$P$202</c:f>
              <c:numCache>
                <c:formatCode>0.00</c:formatCode>
                <c:ptCount val="7"/>
                <c:pt idx="0">
                  <c:v>2.5</c:v>
                </c:pt>
                <c:pt idx="1">
                  <c:v>22.367999999999999</c:v>
                </c:pt>
                <c:pt idx="2">
                  <c:v>2.448</c:v>
                </c:pt>
                <c:pt idx="3">
                  <c:v>1.5680000000000001</c:v>
                </c:pt>
                <c:pt idx="4">
                  <c:v>11.587999999999999</c:v>
                </c:pt>
                <c:pt idx="5">
                  <c:v>1.827</c:v>
                </c:pt>
                <c:pt idx="6">
                  <c:v>4.0949999999999998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2E-4C8A-9929-C698A14ECD63}"/>
            </c:ext>
          </c:extLst>
        </c:ser>
        <c:ser>
          <c:idx val="1"/>
          <c:order val="1"/>
          <c:tx>
            <c:strRef>
              <c:f>'2013s'!$I$204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'2013s'!$J$195:$P$195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'2013s'!$J$204:$P$204</c:f>
              <c:numCache>
                <c:formatCode>0.00</c:formatCode>
                <c:ptCount val="7"/>
                <c:pt idx="0">
                  <c:v>4.9994736842105265</c:v>
                </c:pt>
                <c:pt idx="1">
                  <c:v>0.91177058823529411</c:v>
                </c:pt>
                <c:pt idx="2">
                  <c:v>0.69565217391304346</c:v>
                </c:pt>
                <c:pt idx="3">
                  <c:v>1.2666666666666666</c:v>
                </c:pt>
                <c:pt idx="4">
                  <c:v>1</c:v>
                </c:pt>
                <c:pt idx="5">
                  <c:v>0</c:v>
                </c:pt>
                <c:pt idx="6">
                  <c:v>3.096709677419355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2E-4C8A-9929-C698A14EC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673512"/>
        <c:axId val="531666624"/>
      </c:lineChart>
      <c:catAx>
        <c:axId val="531673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66624"/>
        <c:crosses val="autoZero"/>
        <c:auto val="1"/>
        <c:lblAlgn val="ctr"/>
        <c:lblOffset val="100"/>
        <c:noMultiLvlLbl val="0"/>
      </c:catAx>
      <c:valAx>
        <c:axId val="53166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73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excluding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'2013s'!$I$219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'2013s'!$J$212:$P$212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'2013s'!$J$219:$P$219</c:f>
              <c:numCache>
                <c:formatCode>0.00</c:formatCode>
                <c:ptCount val="7"/>
                <c:pt idx="0">
                  <c:v>2.6150000000000002</c:v>
                </c:pt>
                <c:pt idx="1">
                  <c:v>24.88</c:v>
                </c:pt>
                <c:pt idx="2">
                  <c:v>2.5</c:v>
                </c:pt>
                <c:pt idx="3">
                  <c:v>1.5669999999999999</c:v>
                </c:pt>
                <c:pt idx="4">
                  <c:v>11.82</c:v>
                </c:pt>
                <c:pt idx="5">
                  <c:v>1.827</c:v>
                </c:pt>
                <c:pt idx="6">
                  <c:v>4.3680000000000003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F8-43A3-B02D-1DB890D2F309}"/>
            </c:ext>
          </c:extLst>
        </c:ser>
        <c:ser>
          <c:idx val="1"/>
          <c:order val="1"/>
          <c:tx>
            <c:strRef>
              <c:f>'2013s'!$I$221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'2013s'!$J$212:$P$212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'2013s'!$J$221:$P$221</c:f>
              <c:numCache>
                <c:formatCode>0.00</c:formatCode>
                <c:ptCount val="7"/>
                <c:pt idx="0">
                  <c:v>4.9994736842105265</c:v>
                </c:pt>
                <c:pt idx="1">
                  <c:v>0.87878787878787878</c:v>
                </c:pt>
                <c:pt idx="2">
                  <c:v>0.63638181818181827</c:v>
                </c:pt>
                <c:pt idx="3">
                  <c:v>1.2849999999999999</c:v>
                </c:pt>
                <c:pt idx="4">
                  <c:v>1</c:v>
                </c:pt>
                <c:pt idx="5">
                  <c:v>0</c:v>
                </c:pt>
                <c:pt idx="6">
                  <c:v>3.2412413793103449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F8-43A3-B02D-1DB890D2F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664984"/>
        <c:axId val="531665640"/>
      </c:lineChart>
      <c:catAx>
        <c:axId val="531664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65640"/>
        <c:crosses val="autoZero"/>
        <c:auto val="1"/>
        <c:lblAlgn val="ctr"/>
        <c:lblOffset val="100"/>
        <c:noMultiLvlLbl val="0"/>
      </c:catAx>
      <c:valAx>
        <c:axId val="531665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64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'2013s'!$I$235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'2013s'!$J$229:$BI$229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'2013s'!$J$235:$BI$235</c:f>
              <c:numCache>
                <c:formatCode>0.00</c:formatCode>
                <c:ptCount val="52"/>
                <c:pt idx="0">
                  <c:v>1.75</c:v>
                </c:pt>
                <c:pt idx="1">
                  <c:v>0</c:v>
                </c:pt>
                <c:pt idx="2">
                  <c:v>0.66666999999999998</c:v>
                </c:pt>
                <c:pt idx="3">
                  <c:v>0</c:v>
                </c:pt>
                <c:pt idx="4">
                  <c:v>0.4</c:v>
                </c:pt>
                <c:pt idx="5">
                  <c:v>0.66669999999999996</c:v>
                </c:pt>
                <c:pt idx="6">
                  <c:v>0.6</c:v>
                </c:pt>
                <c:pt idx="7">
                  <c:v>0.33329999999999999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</c:v>
                </c:pt>
                <c:pt idx="12">
                  <c:v>0.2</c:v>
                </c:pt>
                <c:pt idx="13">
                  <c:v>1</c:v>
                </c:pt>
                <c:pt idx="14">
                  <c:v>0.66666999999999998</c:v>
                </c:pt>
                <c:pt idx="15">
                  <c:v>6.5</c:v>
                </c:pt>
                <c:pt idx="16">
                  <c:v>1.3332999999999999</c:v>
                </c:pt>
                <c:pt idx="17">
                  <c:v>1.1666700000000001</c:v>
                </c:pt>
                <c:pt idx="18">
                  <c:v>0.33329999999999999</c:v>
                </c:pt>
                <c:pt idx="19">
                  <c:v>4</c:v>
                </c:pt>
                <c:pt idx="20">
                  <c:v>1.8</c:v>
                </c:pt>
                <c:pt idx="21">
                  <c:v>1.5</c:v>
                </c:pt>
                <c:pt idx="22">
                  <c:v>1.8333299999999999</c:v>
                </c:pt>
                <c:pt idx="23">
                  <c:v>5.4</c:v>
                </c:pt>
                <c:pt idx="24">
                  <c:v>1.8</c:v>
                </c:pt>
                <c:pt idx="25">
                  <c:v>4.8570000000000002</c:v>
                </c:pt>
                <c:pt idx="26">
                  <c:v>1</c:v>
                </c:pt>
                <c:pt idx="27">
                  <c:v>0.5</c:v>
                </c:pt>
                <c:pt idx="28">
                  <c:v>5</c:v>
                </c:pt>
                <c:pt idx="29">
                  <c:v>2.8333300000000001</c:v>
                </c:pt>
                <c:pt idx="30">
                  <c:v>1.6</c:v>
                </c:pt>
                <c:pt idx="31">
                  <c:v>2.2000000000000002</c:v>
                </c:pt>
                <c:pt idx="32">
                  <c:v>5.4</c:v>
                </c:pt>
                <c:pt idx="33">
                  <c:v>1.5</c:v>
                </c:pt>
                <c:pt idx="34">
                  <c:v>1</c:v>
                </c:pt>
                <c:pt idx="35">
                  <c:v>0.6</c:v>
                </c:pt>
                <c:pt idx="36">
                  <c:v>0</c:v>
                </c:pt>
                <c:pt idx="37">
                  <c:v>0.4</c:v>
                </c:pt>
                <c:pt idx="38">
                  <c:v>0.6</c:v>
                </c:pt>
                <c:pt idx="39">
                  <c:v>0.4</c:v>
                </c:pt>
                <c:pt idx="40">
                  <c:v>0.33333000000000002</c:v>
                </c:pt>
                <c:pt idx="41">
                  <c:v>4.25</c:v>
                </c:pt>
                <c:pt idx="42">
                  <c:v>5</c:v>
                </c:pt>
                <c:pt idx="43">
                  <c:v>78.599999999999994</c:v>
                </c:pt>
                <c:pt idx="44">
                  <c:v>0.66666999999999998</c:v>
                </c:pt>
                <c:pt idx="45">
                  <c:v>0</c:v>
                </c:pt>
                <c:pt idx="46">
                  <c:v>0.5</c:v>
                </c:pt>
                <c:pt idx="47">
                  <c:v>9</c:v>
                </c:pt>
                <c:pt idx="48">
                  <c:v>3.4</c:v>
                </c:pt>
                <c:pt idx="49">
                  <c:v>173.33330000000001</c:v>
                </c:pt>
                <c:pt idx="50">
                  <c:v>2.2856999999999998</c:v>
                </c:pt>
                <c:pt idx="51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E-45B6-824F-71C95E017141}"/>
            </c:ext>
          </c:extLst>
        </c:ser>
        <c:ser>
          <c:idx val="1"/>
          <c:order val="1"/>
          <c:tx>
            <c:strRef>
              <c:f>'2013s'!$I$237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'2013s'!$J$229:$BI$229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'2013s'!$J$237:$BI$237</c:f>
              <c:numCache>
                <c:formatCode>0.00</c:formatCode>
                <c:ptCount val="52"/>
                <c:pt idx="0">
                  <c:v>0.33333333333333331</c:v>
                </c:pt>
                <c:pt idx="1">
                  <c:v>0.66664999999999996</c:v>
                </c:pt>
                <c:pt idx="2">
                  <c:v>0</c:v>
                </c:pt>
                <c:pt idx="3">
                  <c:v>0.2</c:v>
                </c:pt>
                <c:pt idx="4">
                  <c:v>0</c:v>
                </c:pt>
                <c:pt idx="5">
                  <c:v>0.75</c:v>
                </c:pt>
                <c:pt idx="6">
                  <c:v>4</c:v>
                </c:pt>
                <c:pt idx="7">
                  <c:v>0.25</c:v>
                </c:pt>
                <c:pt idx="8">
                  <c:v>1</c:v>
                </c:pt>
                <c:pt idx="9">
                  <c:v>0.4</c:v>
                </c:pt>
                <c:pt idx="10">
                  <c:v>0.2</c:v>
                </c:pt>
                <c:pt idx="11">
                  <c:v>0.25</c:v>
                </c:pt>
                <c:pt idx="12">
                  <c:v>0</c:v>
                </c:pt>
                <c:pt idx="13">
                  <c:v>0</c:v>
                </c:pt>
                <c:pt idx="14">
                  <c:v>0.25</c:v>
                </c:pt>
                <c:pt idx="15">
                  <c:v>0.33333333333333331</c:v>
                </c:pt>
                <c:pt idx="16">
                  <c:v>0.5</c:v>
                </c:pt>
                <c:pt idx="17">
                  <c:v>6</c:v>
                </c:pt>
                <c:pt idx="18">
                  <c:v>0.75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0</c:v>
                </c:pt>
                <c:pt idx="23">
                  <c:v>2</c:v>
                </c:pt>
                <c:pt idx="24">
                  <c:v>3.5</c:v>
                </c:pt>
                <c:pt idx="25">
                  <c:v>0</c:v>
                </c:pt>
                <c:pt idx="26">
                  <c:v>0.25</c:v>
                </c:pt>
                <c:pt idx="27">
                  <c:v>1.3333333333333333</c:v>
                </c:pt>
                <c:pt idx="28">
                  <c:v>1</c:v>
                </c:pt>
                <c:pt idx="29">
                  <c:v>7</c:v>
                </c:pt>
                <c:pt idx="30">
                  <c:v>0.5</c:v>
                </c:pt>
                <c:pt idx="31">
                  <c:v>0</c:v>
                </c:pt>
                <c:pt idx="32">
                  <c:v>3.5</c:v>
                </c:pt>
                <c:pt idx="33">
                  <c:v>0.33333333333333331</c:v>
                </c:pt>
                <c:pt idx="34">
                  <c:v>0.5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</c:v>
                </c:pt>
                <c:pt idx="39">
                  <c:v>0</c:v>
                </c:pt>
                <c:pt idx="40">
                  <c:v>0</c:v>
                </c:pt>
                <c:pt idx="41">
                  <c:v>0.66666666666666663</c:v>
                </c:pt>
                <c:pt idx="42">
                  <c:v>0</c:v>
                </c:pt>
                <c:pt idx="43">
                  <c:v>4.5</c:v>
                </c:pt>
                <c:pt idx="44">
                  <c:v>6.75</c:v>
                </c:pt>
                <c:pt idx="45">
                  <c:v>18</c:v>
                </c:pt>
                <c:pt idx="46">
                  <c:v>1.3333333333333333</c:v>
                </c:pt>
                <c:pt idx="47">
                  <c:v>0</c:v>
                </c:pt>
                <c:pt idx="48">
                  <c:v>70.5</c:v>
                </c:pt>
                <c:pt idx="49">
                  <c:v>2.4999975000000001</c:v>
                </c:pt>
                <c:pt idx="50">
                  <c:v>0</c:v>
                </c:pt>
                <c:pt idx="51">
                  <c:v>1.6666700000000001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8E-45B6-824F-71C95E017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209400"/>
        <c:axId val="536212680"/>
      </c:lineChart>
      <c:catAx>
        <c:axId val="536209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212680"/>
        <c:crosses val="autoZero"/>
        <c:auto val="1"/>
        <c:lblAlgn val="ctr"/>
        <c:lblOffset val="100"/>
        <c:noMultiLvlLbl val="0"/>
      </c:catAx>
      <c:valAx>
        <c:axId val="536212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209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Months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'2013s'!$I$268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'2013s'!$J$261:$U$261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'2013s'!$J$268:$U$268</c:f>
              <c:numCache>
                <c:formatCode>0.00</c:formatCode>
                <c:ptCount val="12"/>
                <c:pt idx="0">
                  <c:v>7.1666670000000003</c:v>
                </c:pt>
                <c:pt idx="1">
                  <c:v>7.1333299999999999</c:v>
                </c:pt>
                <c:pt idx="2">
                  <c:v>7.8570000000000002</c:v>
                </c:pt>
                <c:pt idx="3">
                  <c:v>6.6666670000000003</c:v>
                </c:pt>
                <c:pt idx="4">
                  <c:v>6.45</c:v>
                </c:pt>
                <c:pt idx="5">
                  <c:v>6.76</c:v>
                </c:pt>
                <c:pt idx="6">
                  <c:v>7.65</c:v>
                </c:pt>
                <c:pt idx="7">
                  <c:v>6.80952</c:v>
                </c:pt>
                <c:pt idx="8">
                  <c:v>7.7729999999999997</c:v>
                </c:pt>
                <c:pt idx="9">
                  <c:v>6.8421000000000003</c:v>
                </c:pt>
                <c:pt idx="10">
                  <c:v>8.1666699999999999</c:v>
                </c:pt>
                <c:pt idx="11">
                  <c:v>7.5909000000000004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69-4E18-A733-932D704CA565}"/>
            </c:ext>
          </c:extLst>
        </c:ser>
        <c:ser>
          <c:idx val="1"/>
          <c:order val="1"/>
          <c:tx>
            <c:strRef>
              <c:f>'2013s'!$I$270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'2013s'!$J$261:$U$261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'2013s'!$J$270:$U$270</c:f>
              <c:numCache>
                <c:formatCode>0.00</c:formatCode>
                <c:ptCount val="12"/>
                <c:pt idx="0">
                  <c:v>6.9470000000000001</c:v>
                </c:pt>
                <c:pt idx="1">
                  <c:v>6.46</c:v>
                </c:pt>
                <c:pt idx="2">
                  <c:v>7.2350000000000003</c:v>
                </c:pt>
                <c:pt idx="3">
                  <c:v>6.4666670000000002</c:v>
                </c:pt>
                <c:pt idx="4">
                  <c:v>8.1818000000000008</c:v>
                </c:pt>
                <c:pt idx="5">
                  <c:v>8</c:v>
                </c:pt>
                <c:pt idx="6">
                  <c:v>6.4544999999999995</c:v>
                </c:pt>
                <c:pt idx="7">
                  <c:v>7.9</c:v>
                </c:pt>
                <c:pt idx="8">
                  <c:v>5.625</c:v>
                </c:pt>
                <c:pt idx="9">
                  <c:v>8.9166670000000003</c:v>
                </c:pt>
                <c:pt idx="10">
                  <c:v>6.6666699999999999</c:v>
                </c:pt>
                <c:pt idx="11">
                  <c:v>7.3333300000000001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69-4E18-A733-932D704CA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5305264"/>
        <c:axId val="505304608"/>
      </c:lineChart>
      <c:catAx>
        <c:axId val="50530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304608"/>
        <c:crosses val="autoZero"/>
        <c:auto val="1"/>
        <c:lblAlgn val="ctr"/>
        <c:lblOffset val="100"/>
        <c:noMultiLvlLbl val="0"/>
      </c:catAx>
      <c:valAx>
        <c:axId val="50530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305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including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'2013s'!$I$285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'2013s'!$J$278:$P$278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'2013s'!$J$285:$P$285</c:f>
              <c:numCache>
                <c:formatCode>0.00</c:formatCode>
                <c:ptCount val="7"/>
                <c:pt idx="0">
                  <c:v>7.7140000000000004</c:v>
                </c:pt>
                <c:pt idx="1">
                  <c:v>7.9470000000000001</c:v>
                </c:pt>
                <c:pt idx="2">
                  <c:v>6.6551999999999998</c:v>
                </c:pt>
                <c:pt idx="3">
                  <c:v>7.4320000000000004</c:v>
                </c:pt>
                <c:pt idx="4">
                  <c:v>7.2744999999999997</c:v>
                </c:pt>
                <c:pt idx="5">
                  <c:v>7.3079999999999998</c:v>
                </c:pt>
                <c:pt idx="6">
                  <c:v>6.3810000000000002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06-4961-8748-24C848DECD2A}"/>
            </c:ext>
          </c:extLst>
        </c:ser>
        <c:ser>
          <c:idx val="1"/>
          <c:order val="1"/>
          <c:tx>
            <c:strRef>
              <c:f>'2013s'!$I$287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'2013s'!$J$278:$P$278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'2013s'!$J$287:$P$287</c:f>
              <c:numCache>
                <c:formatCode>0.00</c:formatCode>
                <c:ptCount val="7"/>
                <c:pt idx="0">
                  <c:v>7.2104999999999988</c:v>
                </c:pt>
                <c:pt idx="1">
                  <c:v>7.588000000000001</c:v>
                </c:pt>
                <c:pt idx="2">
                  <c:v>7.6956499999999997</c:v>
                </c:pt>
                <c:pt idx="3">
                  <c:v>6.4667000000000003</c:v>
                </c:pt>
                <c:pt idx="4">
                  <c:v>6</c:v>
                </c:pt>
                <c:pt idx="5">
                  <c:v>0</c:v>
                </c:pt>
                <c:pt idx="6">
                  <c:v>6.516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06-4961-8748-24C848DEC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067120"/>
        <c:axId val="573061544"/>
      </c:lineChart>
      <c:catAx>
        <c:axId val="57306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061544"/>
        <c:crosses val="autoZero"/>
        <c:auto val="1"/>
        <c:lblAlgn val="ctr"/>
        <c:lblOffset val="100"/>
        <c:noMultiLvlLbl val="0"/>
      </c:catAx>
      <c:valAx>
        <c:axId val="573061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0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excluding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'2013s'!$I$302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'2013s'!$J$295:$P$295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'2013s'!$J$302:$P$302</c:f>
              <c:numCache>
                <c:formatCode>0.00</c:formatCode>
                <c:ptCount val="7"/>
                <c:pt idx="0">
                  <c:v>7.6154000000000002</c:v>
                </c:pt>
                <c:pt idx="1">
                  <c:v>7.7058799999999996</c:v>
                </c:pt>
                <c:pt idx="2">
                  <c:v>6.7140000000000004</c:v>
                </c:pt>
                <c:pt idx="3">
                  <c:v>7.4324000000000003</c:v>
                </c:pt>
                <c:pt idx="4">
                  <c:v>7.2</c:v>
                </c:pt>
                <c:pt idx="5">
                  <c:v>7.3076999999999996</c:v>
                </c:pt>
                <c:pt idx="6">
                  <c:v>6.0526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04-45F5-8993-736BCE81AA94}"/>
            </c:ext>
          </c:extLst>
        </c:ser>
        <c:ser>
          <c:idx val="1"/>
          <c:order val="1"/>
          <c:tx>
            <c:strRef>
              <c:f>'2013s'!$I$304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'2013s'!$J$295:$P$295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'2013s'!$J$304:$P$304</c:f>
              <c:numCache>
                <c:formatCode>0.00</c:formatCode>
                <c:ptCount val="7"/>
                <c:pt idx="0">
                  <c:v>7.2104999999999988</c:v>
                </c:pt>
                <c:pt idx="1">
                  <c:v>7.57578</c:v>
                </c:pt>
                <c:pt idx="2">
                  <c:v>7.6817999999999991</c:v>
                </c:pt>
                <c:pt idx="3">
                  <c:v>6.7857000000000003</c:v>
                </c:pt>
                <c:pt idx="4">
                  <c:v>6</c:v>
                </c:pt>
                <c:pt idx="5">
                  <c:v>0</c:v>
                </c:pt>
                <c:pt idx="6">
                  <c:v>6.6210000000000004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04-45F5-8993-736BCE81A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072368"/>
        <c:axId val="573074336"/>
      </c:lineChart>
      <c:catAx>
        <c:axId val="57307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074336"/>
        <c:crosses val="autoZero"/>
        <c:auto val="1"/>
        <c:lblAlgn val="ctr"/>
        <c:lblOffset val="100"/>
        <c:noMultiLvlLbl val="0"/>
      </c:catAx>
      <c:valAx>
        <c:axId val="57307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072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'2013s'!$I$318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'2013s'!$J$312:$BI$312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'2013s'!$J$318:$BI$318</c:f>
              <c:numCache>
                <c:formatCode>0.00</c:formatCode>
                <c:ptCount val="52"/>
                <c:pt idx="0">
                  <c:v>6.5</c:v>
                </c:pt>
                <c:pt idx="1">
                  <c:v>5</c:v>
                </c:pt>
                <c:pt idx="2">
                  <c:v>7.3333300000000001</c:v>
                </c:pt>
                <c:pt idx="3">
                  <c:v>5.5</c:v>
                </c:pt>
                <c:pt idx="4">
                  <c:v>6.2</c:v>
                </c:pt>
                <c:pt idx="5">
                  <c:v>9.3332999999999995</c:v>
                </c:pt>
                <c:pt idx="6">
                  <c:v>5.4</c:v>
                </c:pt>
                <c:pt idx="7">
                  <c:v>6.6666670000000003</c:v>
                </c:pt>
                <c:pt idx="8">
                  <c:v>8.75</c:v>
                </c:pt>
                <c:pt idx="9">
                  <c:v>9.5</c:v>
                </c:pt>
                <c:pt idx="10">
                  <c:v>8</c:v>
                </c:pt>
                <c:pt idx="11">
                  <c:v>8.3333300000000001</c:v>
                </c:pt>
                <c:pt idx="12">
                  <c:v>7.6</c:v>
                </c:pt>
                <c:pt idx="13">
                  <c:v>7</c:v>
                </c:pt>
                <c:pt idx="14">
                  <c:v>7.3333329999999997</c:v>
                </c:pt>
                <c:pt idx="15">
                  <c:v>8.25</c:v>
                </c:pt>
                <c:pt idx="16">
                  <c:v>3.3333300000000001</c:v>
                </c:pt>
                <c:pt idx="17">
                  <c:v>7.5</c:v>
                </c:pt>
                <c:pt idx="18">
                  <c:v>6.6666699999999999</c:v>
                </c:pt>
                <c:pt idx="19">
                  <c:v>5.8</c:v>
                </c:pt>
                <c:pt idx="20">
                  <c:v>6.8</c:v>
                </c:pt>
                <c:pt idx="21">
                  <c:v>5.4</c:v>
                </c:pt>
                <c:pt idx="22">
                  <c:v>5.8333329999999997</c:v>
                </c:pt>
                <c:pt idx="23">
                  <c:v>6.2</c:v>
                </c:pt>
                <c:pt idx="24">
                  <c:v>8.1999999999999993</c:v>
                </c:pt>
                <c:pt idx="25">
                  <c:v>7.1429999999999998</c:v>
                </c:pt>
                <c:pt idx="26">
                  <c:v>6.3333300000000001</c:v>
                </c:pt>
                <c:pt idx="27">
                  <c:v>8.75</c:v>
                </c:pt>
                <c:pt idx="28">
                  <c:v>7.4</c:v>
                </c:pt>
                <c:pt idx="29">
                  <c:v>7.5</c:v>
                </c:pt>
                <c:pt idx="30">
                  <c:v>7.8</c:v>
                </c:pt>
                <c:pt idx="31">
                  <c:v>6.4</c:v>
                </c:pt>
                <c:pt idx="32">
                  <c:v>5.6</c:v>
                </c:pt>
                <c:pt idx="33">
                  <c:v>8.75</c:v>
                </c:pt>
                <c:pt idx="34">
                  <c:v>6.8</c:v>
                </c:pt>
                <c:pt idx="35">
                  <c:v>5.4</c:v>
                </c:pt>
                <c:pt idx="36">
                  <c:v>8.1999999999999993</c:v>
                </c:pt>
                <c:pt idx="37">
                  <c:v>8.6</c:v>
                </c:pt>
                <c:pt idx="38">
                  <c:v>7.8</c:v>
                </c:pt>
                <c:pt idx="39">
                  <c:v>7.6</c:v>
                </c:pt>
                <c:pt idx="40">
                  <c:v>6</c:v>
                </c:pt>
                <c:pt idx="41">
                  <c:v>8.25</c:v>
                </c:pt>
                <c:pt idx="42">
                  <c:v>6.4</c:v>
                </c:pt>
                <c:pt idx="43">
                  <c:v>7.6</c:v>
                </c:pt>
                <c:pt idx="44">
                  <c:v>8.6666699999999999</c:v>
                </c:pt>
                <c:pt idx="45">
                  <c:v>8.6666699999999999</c:v>
                </c:pt>
                <c:pt idx="46">
                  <c:v>10</c:v>
                </c:pt>
                <c:pt idx="47">
                  <c:v>6.4290000000000003</c:v>
                </c:pt>
                <c:pt idx="48">
                  <c:v>8.1999999999999993</c:v>
                </c:pt>
                <c:pt idx="49">
                  <c:v>6.6666699999999999</c:v>
                </c:pt>
                <c:pt idx="50">
                  <c:v>7.8570000000000002</c:v>
                </c:pt>
                <c:pt idx="51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B1-4E8E-ACA4-B2A674F5C4CA}"/>
            </c:ext>
          </c:extLst>
        </c:ser>
        <c:ser>
          <c:idx val="1"/>
          <c:order val="1"/>
          <c:tx>
            <c:strRef>
              <c:f>'2013s'!$I$320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'2013s'!$J$312:$BI$312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'2013s'!$J$320:$BI$320</c:f>
              <c:numCache>
                <c:formatCode>0.00</c:formatCode>
                <c:ptCount val="52"/>
                <c:pt idx="0">
                  <c:v>10</c:v>
                </c:pt>
                <c:pt idx="1">
                  <c:v>5.3333300000000001</c:v>
                </c:pt>
                <c:pt idx="2">
                  <c:v>7.75</c:v>
                </c:pt>
                <c:pt idx="3">
                  <c:v>5.8</c:v>
                </c:pt>
                <c:pt idx="4">
                  <c:v>7</c:v>
                </c:pt>
                <c:pt idx="5">
                  <c:v>4.5</c:v>
                </c:pt>
                <c:pt idx="6">
                  <c:v>12</c:v>
                </c:pt>
                <c:pt idx="7">
                  <c:v>6</c:v>
                </c:pt>
                <c:pt idx="8">
                  <c:v>6.6666699999999999</c:v>
                </c:pt>
                <c:pt idx="9">
                  <c:v>8.1999999999999993</c:v>
                </c:pt>
                <c:pt idx="10">
                  <c:v>7</c:v>
                </c:pt>
                <c:pt idx="11">
                  <c:v>7.25</c:v>
                </c:pt>
                <c:pt idx="12">
                  <c:v>6</c:v>
                </c:pt>
                <c:pt idx="13">
                  <c:v>5.75</c:v>
                </c:pt>
                <c:pt idx="14">
                  <c:v>6.75</c:v>
                </c:pt>
                <c:pt idx="15">
                  <c:v>6.6666699999999999</c:v>
                </c:pt>
                <c:pt idx="16">
                  <c:v>6.75</c:v>
                </c:pt>
                <c:pt idx="17">
                  <c:v>7</c:v>
                </c:pt>
                <c:pt idx="18">
                  <c:v>8.25</c:v>
                </c:pt>
                <c:pt idx="19">
                  <c:v>12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10.5</c:v>
                </c:pt>
                <c:pt idx="24">
                  <c:v>5.5</c:v>
                </c:pt>
                <c:pt idx="25">
                  <c:v>0</c:v>
                </c:pt>
                <c:pt idx="26">
                  <c:v>7.5</c:v>
                </c:pt>
                <c:pt idx="27">
                  <c:v>8</c:v>
                </c:pt>
                <c:pt idx="28">
                  <c:v>8</c:v>
                </c:pt>
                <c:pt idx="29">
                  <c:v>1</c:v>
                </c:pt>
                <c:pt idx="30">
                  <c:v>7.5</c:v>
                </c:pt>
                <c:pt idx="31">
                  <c:v>11</c:v>
                </c:pt>
                <c:pt idx="32">
                  <c:v>8</c:v>
                </c:pt>
                <c:pt idx="33">
                  <c:v>7</c:v>
                </c:pt>
                <c:pt idx="34">
                  <c:v>6</c:v>
                </c:pt>
                <c:pt idx="35">
                  <c:v>5.5</c:v>
                </c:pt>
                <c:pt idx="36">
                  <c:v>8</c:v>
                </c:pt>
                <c:pt idx="37">
                  <c:v>5</c:v>
                </c:pt>
                <c:pt idx="38">
                  <c:v>4</c:v>
                </c:pt>
                <c:pt idx="39">
                  <c:v>10.5</c:v>
                </c:pt>
                <c:pt idx="40">
                  <c:v>9.5</c:v>
                </c:pt>
                <c:pt idx="41">
                  <c:v>8</c:v>
                </c:pt>
                <c:pt idx="42">
                  <c:v>8.5</c:v>
                </c:pt>
                <c:pt idx="43">
                  <c:v>6.5</c:v>
                </c:pt>
                <c:pt idx="44">
                  <c:v>5.5</c:v>
                </c:pt>
                <c:pt idx="45">
                  <c:v>7.75</c:v>
                </c:pt>
                <c:pt idx="46">
                  <c:v>7</c:v>
                </c:pt>
                <c:pt idx="47">
                  <c:v>0</c:v>
                </c:pt>
                <c:pt idx="48">
                  <c:v>6.5</c:v>
                </c:pt>
                <c:pt idx="49">
                  <c:v>8.75</c:v>
                </c:pt>
                <c:pt idx="50">
                  <c:v>0</c:v>
                </c:pt>
                <c:pt idx="51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B1-4E8E-ACA4-B2A674F5C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8033080"/>
        <c:axId val="538030456"/>
      </c:lineChart>
      <c:catAx>
        <c:axId val="53803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030456"/>
        <c:crosses val="autoZero"/>
        <c:auto val="1"/>
        <c:lblAlgn val="ctr"/>
        <c:lblOffset val="100"/>
        <c:noMultiLvlLbl val="0"/>
      </c:catAx>
      <c:valAx>
        <c:axId val="538030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033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Months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'2013s'!$I$349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'2013s'!$J$342:$U$342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'2013s'!$J$349:$U$349</c:f>
              <c:numCache>
                <c:formatCode>0.00</c:formatCode>
                <c:ptCount val="12"/>
                <c:pt idx="0">
                  <c:v>17.75</c:v>
                </c:pt>
                <c:pt idx="1">
                  <c:v>12.93333</c:v>
                </c:pt>
                <c:pt idx="2">
                  <c:v>17.07</c:v>
                </c:pt>
                <c:pt idx="3">
                  <c:v>30.6</c:v>
                </c:pt>
                <c:pt idx="4">
                  <c:v>46.5</c:v>
                </c:pt>
                <c:pt idx="5">
                  <c:v>32.08</c:v>
                </c:pt>
                <c:pt idx="6">
                  <c:v>29.9</c:v>
                </c:pt>
                <c:pt idx="7">
                  <c:v>23.713999999999999</c:v>
                </c:pt>
                <c:pt idx="8">
                  <c:v>21</c:v>
                </c:pt>
                <c:pt idx="9">
                  <c:v>20.158000000000001</c:v>
                </c:pt>
                <c:pt idx="10">
                  <c:v>15.38888</c:v>
                </c:pt>
                <c:pt idx="11">
                  <c:v>18.7727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34-4F49-90CE-80552CC71C63}"/>
            </c:ext>
          </c:extLst>
        </c:ser>
        <c:ser>
          <c:idx val="1"/>
          <c:order val="1"/>
          <c:tx>
            <c:strRef>
              <c:f>'2013s'!$I$351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'2013s'!$J$342:$U$342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'2013s'!$J$351:$U$351</c:f>
              <c:numCache>
                <c:formatCode>0.00</c:formatCode>
                <c:ptCount val="12"/>
                <c:pt idx="0">
                  <c:v>14.105</c:v>
                </c:pt>
                <c:pt idx="1">
                  <c:v>11.923100000000002</c:v>
                </c:pt>
                <c:pt idx="2">
                  <c:v>14.058999999999999</c:v>
                </c:pt>
                <c:pt idx="3">
                  <c:v>36</c:v>
                </c:pt>
                <c:pt idx="4">
                  <c:v>42.090910000000001</c:v>
                </c:pt>
                <c:pt idx="5">
                  <c:v>25.6</c:v>
                </c:pt>
                <c:pt idx="6">
                  <c:v>26.272729999999999</c:v>
                </c:pt>
                <c:pt idx="7">
                  <c:v>23.7</c:v>
                </c:pt>
                <c:pt idx="8">
                  <c:v>19.875</c:v>
                </c:pt>
                <c:pt idx="9">
                  <c:v>17.917000000000002</c:v>
                </c:pt>
                <c:pt idx="10">
                  <c:v>16.083333</c:v>
                </c:pt>
                <c:pt idx="11">
                  <c:v>17.222221999999999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34-4F49-90CE-80552CC71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458328"/>
        <c:axId val="523459312"/>
      </c:lineChart>
      <c:catAx>
        <c:axId val="523458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59312"/>
        <c:crosses val="autoZero"/>
        <c:auto val="1"/>
        <c:lblAlgn val="ctr"/>
        <c:lblOffset val="100"/>
        <c:noMultiLvlLbl val="0"/>
      </c:catAx>
      <c:valAx>
        <c:axId val="52345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458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including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'2013s'!$I$366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'2013s'!$J$359:$P$359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'2013s'!$J$366:$P$366</c:f>
              <c:numCache>
                <c:formatCode>0.00</c:formatCode>
                <c:ptCount val="7"/>
                <c:pt idx="0">
                  <c:v>21.856999999999999</c:v>
                </c:pt>
                <c:pt idx="1">
                  <c:v>24.263000000000002</c:v>
                </c:pt>
                <c:pt idx="2">
                  <c:v>24.516999999999999</c:v>
                </c:pt>
                <c:pt idx="3">
                  <c:v>22.919</c:v>
                </c:pt>
                <c:pt idx="4">
                  <c:v>23.039000000000001</c:v>
                </c:pt>
                <c:pt idx="5">
                  <c:v>28.0961</c:v>
                </c:pt>
                <c:pt idx="6">
                  <c:v>24.094999999999999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6A-4198-AB2C-631701C17CC4}"/>
            </c:ext>
          </c:extLst>
        </c:ser>
        <c:ser>
          <c:idx val="1"/>
          <c:order val="1"/>
          <c:tx>
            <c:strRef>
              <c:f>'2013s'!$I$368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'2013s'!$J$359:$P$359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'2013s'!$J$368:$P$368</c:f>
              <c:numCache>
                <c:formatCode>0.00</c:formatCode>
                <c:ptCount val="7"/>
                <c:pt idx="0">
                  <c:v>22.789000000000001</c:v>
                </c:pt>
                <c:pt idx="1">
                  <c:v>18.265000000000001</c:v>
                </c:pt>
                <c:pt idx="2">
                  <c:v>18.04</c:v>
                </c:pt>
                <c:pt idx="3">
                  <c:v>18.399999999999999</c:v>
                </c:pt>
                <c:pt idx="4">
                  <c:v>21</c:v>
                </c:pt>
                <c:pt idx="5">
                  <c:v>0</c:v>
                </c:pt>
                <c:pt idx="6">
                  <c:v>27.160999999999998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6A-4198-AB2C-631701C17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5796056"/>
        <c:axId val="545795728"/>
      </c:lineChart>
      <c:catAx>
        <c:axId val="54579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795728"/>
        <c:crosses val="autoZero"/>
        <c:auto val="1"/>
        <c:lblAlgn val="ctr"/>
        <c:lblOffset val="100"/>
        <c:noMultiLvlLbl val="0"/>
      </c:catAx>
      <c:valAx>
        <c:axId val="545795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79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excluding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'2013s'!$I$383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'2013s'!$J$376:$P$376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'2013s'!$J$383:$P$383</c:f>
              <c:numCache>
                <c:formatCode>0.00</c:formatCode>
                <c:ptCount val="7"/>
                <c:pt idx="0">
                  <c:v>20.154</c:v>
                </c:pt>
                <c:pt idx="1">
                  <c:v>23.88</c:v>
                </c:pt>
                <c:pt idx="2">
                  <c:v>21.213999999999999</c:v>
                </c:pt>
                <c:pt idx="3">
                  <c:v>22.919</c:v>
                </c:pt>
                <c:pt idx="4">
                  <c:v>23.12</c:v>
                </c:pt>
                <c:pt idx="5">
                  <c:v>28.096</c:v>
                </c:pt>
                <c:pt idx="6">
                  <c:v>21.84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DF-49F6-B00A-A627F6220781}"/>
            </c:ext>
          </c:extLst>
        </c:ser>
        <c:ser>
          <c:idx val="1"/>
          <c:order val="1"/>
          <c:tx>
            <c:strRef>
              <c:f>'2013s'!$I$385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'2013s'!$J$376:$P$376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'2013s'!$J$385:$P$385</c:f>
              <c:numCache>
                <c:formatCode>0.00</c:formatCode>
                <c:ptCount val="7"/>
                <c:pt idx="0">
                  <c:v>22.789000000000001</c:v>
                </c:pt>
                <c:pt idx="1">
                  <c:v>18.484850000000002</c:v>
                </c:pt>
                <c:pt idx="2">
                  <c:v>18.045449999999999</c:v>
                </c:pt>
                <c:pt idx="3">
                  <c:v>18.356999999999999</c:v>
                </c:pt>
                <c:pt idx="4">
                  <c:v>21</c:v>
                </c:pt>
                <c:pt idx="5">
                  <c:v>0</c:v>
                </c:pt>
                <c:pt idx="6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DF-49F6-B00A-A627F62207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8032424"/>
        <c:axId val="538032752"/>
      </c:lineChart>
      <c:catAx>
        <c:axId val="538032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032752"/>
        <c:crosses val="autoZero"/>
        <c:auto val="1"/>
        <c:lblAlgn val="ctr"/>
        <c:lblOffset val="100"/>
        <c:noMultiLvlLbl val="0"/>
      </c:catAx>
      <c:valAx>
        <c:axId val="53803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032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'2013s'!$I$399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'2013s'!$J$393:$BI$393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'2013s'!$J$399:$BI$399</c:f>
              <c:numCache>
                <c:formatCode>0.00</c:formatCode>
                <c:ptCount val="52"/>
                <c:pt idx="0">
                  <c:v>13.25</c:v>
                </c:pt>
                <c:pt idx="1">
                  <c:v>19</c:v>
                </c:pt>
                <c:pt idx="2">
                  <c:v>23.66667</c:v>
                </c:pt>
                <c:pt idx="3">
                  <c:v>17</c:v>
                </c:pt>
                <c:pt idx="4">
                  <c:v>13.6</c:v>
                </c:pt>
                <c:pt idx="5">
                  <c:v>10.33333</c:v>
                </c:pt>
                <c:pt idx="6">
                  <c:v>14</c:v>
                </c:pt>
                <c:pt idx="7">
                  <c:v>12</c:v>
                </c:pt>
                <c:pt idx="8">
                  <c:v>11.25</c:v>
                </c:pt>
                <c:pt idx="9">
                  <c:v>16</c:v>
                </c:pt>
                <c:pt idx="10">
                  <c:v>19.5</c:v>
                </c:pt>
                <c:pt idx="11">
                  <c:v>19.33333</c:v>
                </c:pt>
                <c:pt idx="12">
                  <c:v>18</c:v>
                </c:pt>
                <c:pt idx="13">
                  <c:v>16</c:v>
                </c:pt>
                <c:pt idx="14">
                  <c:v>12.66667</c:v>
                </c:pt>
                <c:pt idx="15">
                  <c:v>42.5</c:v>
                </c:pt>
                <c:pt idx="16">
                  <c:v>27</c:v>
                </c:pt>
                <c:pt idx="17">
                  <c:v>101.5</c:v>
                </c:pt>
                <c:pt idx="18">
                  <c:v>54</c:v>
                </c:pt>
                <c:pt idx="19">
                  <c:v>29.4</c:v>
                </c:pt>
                <c:pt idx="20">
                  <c:v>17.2</c:v>
                </c:pt>
                <c:pt idx="21">
                  <c:v>19.2</c:v>
                </c:pt>
                <c:pt idx="22">
                  <c:v>31.833300000000001</c:v>
                </c:pt>
                <c:pt idx="23">
                  <c:v>26.2</c:v>
                </c:pt>
                <c:pt idx="24">
                  <c:v>47.2</c:v>
                </c:pt>
                <c:pt idx="25">
                  <c:v>28</c:v>
                </c:pt>
                <c:pt idx="26">
                  <c:v>30.66667</c:v>
                </c:pt>
                <c:pt idx="27">
                  <c:v>34.75</c:v>
                </c:pt>
                <c:pt idx="28">
                  <c:v>32.6</c:v>
                </c:pt>
                <c:pt idx="29">
                  <c:v>25.83333</c:v>
                </c:pt>
                <c:pt idx="30">
                  <c:v>24.8</c:v>
                </c:pt>
                <c:pt idx="31">
                  <c:v>30.4</c:v>
                </c:pt>
                <c:pt idx="32">
                  <c:v>17.8</c:v>
                </c:pt>
                <c:pt idx="33">
                  <c:v>19</c:v>
                </c:pt>
                <c:pt idx="34">
                  <c:v>24.4</c:v>
                </c:pt>
                <c:pt idx="35">
                  <c:v>24.2</c:v>
                </c:pt>
                <c:pt idx="36">
                  <c:v>25.8</c:v>
                </c:pt>
                <c:pt idx="37">
                  <c:v>19.399999999999999</c:v>
                </c:pt>
                <c:pt idx="38">
                  <c:v>16.8</c:v>
                </c:pt>
                <c:pt idx="39">
                  <c:v>24.4</c:v>
                </c:pt>
                <c:pt idx="40">
                  <c:v>23.333300000000001</c:v>
                </c:pt>
                <c:pt idx="41">
                  <c:v>17.25</c:v>
                </c:pt>
                <c:pt idx="42">
                  <c:v>16.8</c:v>
                </c:pt>
                <c:pt idx="43">
                  <c:v>17.399999999999999</c:v>
                </c:pt>
                <c:pt idx="44">
                  <c:v>14.33333</c:v>
                </c:pt>
                <c:pt idx="45">
                  <c:v>13.333333</c:v>
                </c:pt>
                <c:pt idx="46">
                  <c:v>16.25</c:v>
                </c:pt>
                <c:pt idx="47">
                  <c:v>16.143000000000001</c:v>
                </c:pt>
                <c:pt idx="48">
                  <c:v>16.399999999999999</c:v>
                </c:pt>
                <c:pt idx="49">
                  <c:v>24.333333</c:v>
                </c:pt>
                <c:pt idx="50">
                  <c:v>17.57</c:v>
                </c:pt>
                <c:pt idx="51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B8-442B-87AC-1D8A51FBFF91}"/>
            </c:ext>
          </c:extLst>
        </c:ser>
        <c:ser>
          <c:idx val="1"/>
          <c:order val="1"/>
          <c:tx>
            <c:strRef>
              <c:f>'2013s'!$I$401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'2013s'!$J$393:$BI$393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'2013s'!$J$401:$BI$401</c:f>
              <c:numCache>
                <c:formatCode>0.00</c:formatCode>
                <c:ptCount val="52"/>
                <c:pt idx="0">
                  <c:v>14.333333000000001</c:v>
                </c:pt>
                <c:pt idx="1">
                  <c:v>15.833329999999998</c:v>
                </c:pt>
                <c:pt idx="2">
                  <c:v>13</c:v>
                </c:pt>
                <c:pt idx="3">
                  <c:v>14.4</c:v>
                </c:pt>
                <c:pt idx="4">
                  <c:v>8.5</c:v>
                </c:pt>
                <c:pt idx="5">
                  <c:v>12</c:v>
                </c:pt>
                <c:pt idx="6">
                  <c:v>11</c:v>
                </c:pt>
                <c:pt idx="7">
                  <c:v>12</c:v>
                </c:pt>
                <c:pt idx="8">
                  <c:v>14.333329999999998</c:v>
                </c:pt>
                <c:pt idx="9">
                  <c:v>15</c:v>
                </c:pt>
                <c:pt idx="10">
                  <c:v>14.4</c:v>
                </c:pt>
                <c:pt idx="11">
                  <c:v>12.25</c:v>
                </c:pt>
                <c:pt idx="12">
                  <c:v>13</c:v>
                </c:pt>
                <c:pt idx="13">
                  <c:v>13.75</c:v>
                </c:pt>
                <c:pt idx="14">
                  <c:v>15.75</c:v>
                </c:pt>
                <c:pt idx="15">
                  <c:v>45.666670000000003</c:v>
                </c:pt>
                <c:pt idx="16">
                  <c:v>71.25</c:v>
                </c:pt>
                <c:pt idx="17">
                  <c:v>83</c:v>
                </c:pt>
                <c:pt idx="18">
                  <c:v>62.75</c:v>
                </c:pt>
                <c:pt idx="19">
                  <c:v>30</c:v>
                </c:pt>
                <c:pt idx="20">
                  <c:v>13.5</c:v>
                </c:pt>
                <c:pt idx="21">
                  <c:v>21</c:v>
                </c:pt>
                <c:pt idx="22">
                  <c:v>36</c:v>
                </c:pt>
                <c:pt idx="23">
                  <c:v>28.5</c:v>
                </c:pt>
                <c:pt idx="24">
                  <c:v>1.5</c:v>
                </c:pt>
                <c:pt idx="25">
                  <c:v>0</c:v>
                </c:pt>
                <c:pt idx="26">
                  <c:v>22.25</c:v>
                </c:pt>
                <c:pt idx="27">
                  <c:v>27</c:v>
                </c:pt>
                <c:pt idx="28">
                  <c:v>32</c:v>
                </c:pt>
                <c:pt idx="29">
                  <c:v>17</c:v>
                </c:pt>
                <c:pt idx="30">
                  <c:v>34.5</c:v>
                </c:pt>
                <c:pt idx="31">
                  <c:v>24.5</c:v>
                </c:pt>
                <c:pt idx="32">
                  <c:v>19</c:v>
                </c:pt>
                <c:pt idx="33">
                  <c:v>21.33333</c:v>
                </c:pt>
                <c:pt idx="34">
                  <c:v>27.5</c:v>
                </c:pt>
                <c:pt idx="35">
                  <c:v>27.5</c:v>
                </c:pt>
                <c:pt idx="36">
                  <c:v>23.5</c:v>
                </c:pt>
                <c:pt idx="37">
                  <c:v>17</c:v>
                </c:pt>
                <c:pt idx="38">
                  <c:v>11.5</c:v>
                </c:pt>
                <c:pt idx="39">
                  <c:v>19.5</c:v>
                </c:pt>
                <c:pt idx="40">
                  <c:v>17.25</c:v>
                </c:pt>
                <c:pt idx="41">
                  <c:v>20.66667</c:v>
                </c:pt>
                <c:pt idx="42">
                  <c:v>18</c:v>
                </c:pt>
                <c:pt idx="43">
                  <c:v>10</c:v>
                </c:pt>
                <c:pt idx="44">
                  <c:v>12.5</c:v>
                </c:pt>
                <c:pt idx="45">
                  <c:v>21.25</c:v>
                </c:pt>
                <c:pt idx="46">
                  <c:v>15.666666999999999</c:v>
                </c:pt>
                <c:pt idx="47">
                  <c:v>0</c:v>
                </c:pt>
                <c:pt idx="48">
                  <c:v>22.5</c:v>
                </c:pt>
                <c:pt idx="49">
                  <c:v>15.5</c:v>
                </c:pt>
                <c:pt idx="50">
                  <c:v>0</c:v>
                </c:pt>
                <c:pt idx="51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B8-442B-87AC-1D8A51FBF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187424"/>
        <c:axId val="536187752"/>
      </c:lineChart>
      <c:catAx>
        <c:axId val="536187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187752"/>
        <c:crosses val="autoZero"/>
        <c:auto val="1"/>
        <c:lblAlgn val="ctr"/>
        <c:lblOffset val="100"/>
        <c:noMultiLvlLbl val="0"/>
      </c:catAx>
      <c:valAx>
        <c:axId val="536187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187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Months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'2013s'!$I$434</c:f>
              <c:strCache>
                <c:ptCount val="1"/>
                <c:pt idx="0">
                  <c:v>Average number of rescue events on days with public events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'2013s'!$J$427:$U$427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'2013s'!$J$434:$U$434</c:f>
              <c:numCache>
                <c:formatCode>0.00</c:formatCode>
                <c:ptCount val="12"/>
                <c:pt idx="0">
                  <c:v>2.1666699999999999</c:v>
                </c:pt>
                <c:pt idx="1">
                  <c:v>1.73333</c:v>
                </c:pt>
                <c:pt idx="2">
                  <c:v>2.214</c:v>
                </c:pt>
                <c:pt idx="3">
                  <c:v>1.6666700000000001</c:v>
                </c:pt>
                <c:pt idx="4">
                  <c:v>1.65</c:v>
                </c:pt>
                <c:pt idx="5">
                  <c:v>2.04</c:v>
                </c:pt>
                <c:pt idx="6">
                  <c:v>2.1</c:v>
                </c:pt>
                <c:pt idx="7">
                  <c:v>2.238</c:v>
                </c:pt>
                <c:pt idx="8">
                  <c:v>2.4090910000000001</c:v>
                </c:pt>
                <c:pt idx="9">
                  <c:v>2.2631579999999998</c:v>
                </c:pt>
                <c:pt idx="10">
                  <c:v>2.5</c:v>
                </c:pt>
                <c:pt idx="11">
                  <c:v>1.8635999999999999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4F-4969-84E9-6526070B522A}"/>
            </c:ext>
          </c:extLst>
        </c:ser>
        <c:ser>
          <c:idx val="1"/>
          <c:order val="1"/>
          <c:tx>
            <c:strRef>
              <c:f>'2013s'!$I$436</c:f>
              <c:strCache>
                <c:ptCount val="1"/>
                <c:pt idx="0">
                  <c:v>Average number of rescue events on days without public events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'2013s'!$J$427:$U$427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'2013s'!$J$436:$U$436</c:f>
              <c:numCache>
                <c:formatCode>0.00</c:formatCode>
                <c:ptCount val="12"/>
                <c:pt idx="0">
                  <c:v>1.7894736842105263</c:v>
                </c:pt>
                <c:pt idx="1">
                  <c:v>1.3846153846153846</c:v>
                </c:pt>
                <c:pt idx="2">
                  <c:v>1.2923529411764705</c:v>
                </c:pt>
                <c:pt idx="3">
                  <c:v>1.6666640000000001</c:v>
                </c:pt>
                <c:pt idx="4">
                  <c:v>2.0909089999999999</c:v>
                </c:pt>
                <c:pt idx="5">
                  <c:v>2.4</c:v>
                </c:pt>
                <c:pt idx="6">
                  <c:v>2.3636372727272725</c:v>
                </c:pt>
                <c:pt idx="7">
                  <c:v>2.1999960000000001</c:v>
                </c:pt>
                <c:pt idx="8">
                  <c:v>1.9999874999999998</c:v>
                </c:pt>
                <c:pt idx="9">
                  <c:v>2.8333300000000001</c:v>
                </c:pt>
                <c:pt idx="10">
                  <c:v>1.6666666666666667</c:v>
                </c:pt>
                <c:pt idx="11">
                  <c:v>2.2222222222222223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4F-4969-84E9-6526070B5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259664"/>
        <c:axId val="416258352"/>
      </c:lineChart>
      <c:catAx>
        <c:axId val="41625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258352"/>
        <c:crosses val="autoZero"/>
        <c:auto val="1"/>
        <c:lblAlgn val="ctr"/>
        <c:lblOffset val="100"/>
        <c:noMultiLvlLbl val="0"/>
      </c:catAx>
      <c:valAx>
        <c:axId val="41625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259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including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'2013s'!$I$451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'2013s'!$J$444:$P$444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'2013s'!$J$451:$P$451</c:f>
              <c:numCache>
                <c:formatCode>0.00</c:formatCode>
                <c:ptCount val="7"/>
                <c:pt idx="0">
                  <c:v>2.0699999999999998</c:v>
                </c:pt>
                <c:pt idx="1">
                  <c:v>1.895</c:v>
                </c:pt>
                <c:pt idx="2">
                  <c:v>1.5860000000000001</c:v>
                </c:pt>
                <c:pt idx="3">
                  <c:v>2.2703000000000002</c:v>
                </c:pt>
                <c:pt idx="4">
                  <c:v>2.0979999999999999</c:v>
                </c:pt>
                <c:pt idx="5">
                  <c:v>2.2879999999999998</c:v>
                </c:pt>
                <c:pt idx="6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D2-4BE9-A926-7B93490C3C7E}"/>
            </c:ext>
          </c:extLst>
        </c:ser>
        <c:ser>
          <c:idx val="1"/>
          <c:order val="1"/>
          <c:tx>
            <c:strRef>
              <c:f>'2013s'!$I$453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'2013s'!$J$444:$P$444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'2013s'!$J$453:$P$453</c:f>
              <c:numCache>
                <c:formatCode>0.00</c:formatCode>
                <c:ptCount val="7"/>
                <c:pt idx="0">
                  <c:v>1.9986842105263158</c:v>
                </c:pt>
                <c:pt idx="1">
                  <c:v>2.0588235294117645</c:v>
                </c:pt>
                <c:pt idx="2">
                  <c:v>2.130404347826087</c:v>
                </c:pt>
                <c:pt idx="3">
                  <c:v>1.6</c:v>
                </c:pt>
                <c:pt idx="4">
                  <c:v>2</c:v>
                </c:pt>
                <c:pt idx="5">
                  <c:v>0</c:v>
                </c:pt>
                <c:pt idx="6">
                  <c:v>1.6448709677419355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D2-4BE9-A926-7B93490C3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744736"/>
        <c:axId val="533748344"/>
      </c:lineChart>
      <c:catAx>
        <c:axId val="533744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748344"/>
        <c:crosses val="autoZero"/>
        <c:auto val="1"/>
        <c:lblAlgn val="ctr"/>
        <c:lblOffset val="100"/>
        <c:noMultiLvlLbl val="0"/>
      </c:catAx>
      <c:valAx>
        <c:axId val="533748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744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All weekdays excluding holidays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'2013s'!$I$468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'2013s'!$J$461:$P$461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'2013s'!$J$468:$P$468</c:f>
              <c:numCache>
                <c:formatCode>0.00</c:formatCode>
                <c:ptCount val="7"/>
                <c:pt idx="0">
                  <c:v>2</c:v>
                </c:pt>
                <c:pt idx="1">
                  <c:v>1.647</c:v>
                </c:pt>
                <c:pt idx="2">
                  <c:v>1.907</c:v>
                </c:pt>
                <c:pt idx="3">
                  <c:v>2.2703000000000002</c:v>
                </c:pt>
                <c:pt idx="4">
                  <c:v>2.12</c:v>
                </c:pt>
                <c:pt idx="5">
                  <c:v>2.2885</c:v>
                </c:pt>
                <c:pt idx="6">
                  <c:v>1.9470000000000001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10-4F20-BEA0-E68122BF87EF}"/>
            </c:ext>
          </c:extLst>
        </c:ser>
        <c:ser>
          <c:idx val="1"/>
          <c:order val="1"/>
          <c:tx>
            <c:strRef>
              <c:f>'2013s'!$I$470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'2013s'!$J$461:$P$461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'2013s'!$J$470:$P$470</c:f>
              <c:numCache>
                <c:formatCode>0.00</c:formatCode>
                <c:ptCount val="7"/>
                <c:pt idx="0">
                  <c:v>1.9986842105263158</c:v>
                </c:pt>
                <c:pt idx="1">
                  <c:v>2.0605909090909091</c:v>
                </c:pt>
                <c:pt idx="2">
                  <c:v>2.0909090909090908</c:v>
                </c:pt>
                <c:pt idx="3">
                  <c:v>1.7142857142857142</c:v>
                </c:pt>
                <c:pt idx="4">
                  <c:v>2</c:v>
                </c:pt>
                <c:pt idx="5">
                  <c:v>0</c:v>
                </c:pt>
                <c:pt idx="6">
                  <c:v>1.7583103448275863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10-4F20-BEA0-E68122BF8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064400"/>
        <c:axId val="501065384"/>
      </c:lineChart>
      <c:catAx>
        <c:axId val="501064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065384"/>
        <c:crosses val="autoZero"/>
        <c:auto val="1"/>
        <c:lblAlgn val="ctr"/>
        <c:lblOffset val="100"/>
        <c:noMultiLvlLbl val="0"/>
      </c:catAx>
      <c:valAx>
        <c:axId val="501065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064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Weeks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'2013s'!$I$484</c:f>
              <c:strCache>
                <c:ptCount val="1"/>
                <c:pt idx="0">
                  <c:v>Average number of rescue events on days with parties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'2013s'!$J$478:$BI$478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'2013s'!$J$484:$BI$484</c:f>
              <c:numCache>
                <c:formatCode>0.00</c:formatCode>
                <c:ptCount val="52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2.5</c:v>
                </c:pt>
                <c:pt idx="4">
                  <c:v>1.8</c:v>
                </c:pt>
                <c:pt idx="5">
                  <c:v>2.6666699999999999</c:v>
                </c:pt>
                <c:pt idx="6">
                  <c:v>0.8</c:v>
                </c:pt>
                <c:pt idx="7">
                  <c:v>2</c:v>
                </c:pt>
                <c:pt idx="8">
                  <c:v>2.75</c:v>
                </c:pt>
                <c:pt idx="9">
                  <c:v>2.5</c:v>
                </c:pt>
                <c:pt idx="10">
                  <c:v>3</c:v>
                </c:pt>
                <c:pt idx="11">
                  <c:v>2.3333300000000001</c:v>
                </c:pt>
                <c:pt idx="12">
                  <c:v>1.4</c:v>
                </c:pt>
                <c:pt idx="13">
                  <c:v>1</c:v>
                </c:pt>
                <c:pt idx="14">
                  <c:v>1.6666700000000001</c:v>
                </c:pt>
                <c:pt idx="15">
                  <c:v>2.25</c:v>
                </c:pt>
                <c:pt idx="16">
                  <c:v>1.3333299999999999</c:v>
                </c:pt>
                <c:pt idx="17">
                  <c:v>1.6666669999999999</c:v>
                </c:pt>
                <c:pt idx="18">
                  <c:v>1.6666700000000001</c:v>
                </c:pt>
                <c:pt idx="19">
                  <c:v>2.4</c:v>
                </c:pt>
                <c:pt idx="20">
                  <c:v>1.2</c:v>
                </c:pt>
                <c:pt idx="21">
                  <c:v>1.8</c:v>
                </c:pt>
                <c:pt idx="22">
                  <c:v>1.6666700000000001</c:v>
                </c:pt>
                <c:pt idx="23">
                  <c:v>1.4</c:v>
                </c:pt>
                <c:pt idx="24">
                  <c:v>2.6</c:v>
                </c:pt>
                <c:pt idx="25">
                  <c:v>2.2856999999999998</c:v>
                </c:pt>
                <c:pt idx="26">
                  <c:v>1.6666700000000001</c:v>
                </c:pt>
                <c:pt idx="27">
                  <c:v>2.25</c:v>
                </c:pt>
                <c:pt idx="28">
                  <c:v>2</c:v>
                </c:pt>
                <c:pt idx="29">
                  <c:v>2.1666669999999999</c:v>
                </c:pt>
                <c:pt idx="30">
                  <c:v>2.6</c:v>
                </c:pt>
                <c:pt idx="31">
                  <c:v>2</c:v>
                </c:pt>
                <c:pt idx="32">
                  <c:v>1.4</c:v>
                </c:pt>
                <c:pt idx="33">
                  <c:v>3.25</c:v>
                </c:pt>
                <c:pt idx="34">
                  <c:v>2.4</c:v>
                </c:pt>
                <c:pt idx="35">
                  <c:v>1.8</c:v>
                </c:pt>
                <c:pt idx="36">
                  <c:v>2.8</c:v>
                </c:pt>
                <c:pt idx="37">
                  <c:v>2.4</c:v>
                </c:pt>
                <c:pt idx="38">
                  <c:v>2.2000000000000002</c:v>
                </c:pt>
                <c:pt idx="39">
                  <c:v>2.8</c:v>
                </c:pt>
                <c:pt idx="40">
                  <c:v>3</c:v>
                </c:pt>
                <c:pt idx="41">
                  <c:v>3</c:v>
                </c:pt>
                <c:pt idx="42">
                  <c:v>1.2</c:v>
                </c:pt>
                <c:pt idx="43">
                  <c:v>3.2</c:v>
                </c:pt>
                <c:pt idx="44">
                  <c:v>2.6666699999999999</c:v>
                </c:pt>
                <c:pt idx="45">
                  <c:v>1.6666700000000001</c:v>
                </c:pt>
                <c:pt idx="46">
                  <c:v>2.25</c:v>
                </c:pt>
                <c:pt idx="47">
                  <c:v>2</c:v>
                </c:pt>
                <c:pt idx="48">
                  <c:v>2.4</c:v>
                </c:pt>
                <c:pt idx="49">
                  <c:v>0.33329999999999999</c:v>
                </c:pt>
                <c:pt idx="50">
                  <c:v>1.857</c:v>
                </c:pt>
                <c:pt idx="51">
                  <c:v>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D8-4602-A56B-5F8BAB823188}"/>
            </c:ext>
          </c:extLst>
        </c:ser>
        <c:ser>
          <c:idx val="1"/>
          <c:order val="1"/>
          <c:tx>
            <c:strRef>
              <c:f>'2013s'!$I$486</c:f>
              <c:strCache>
                <c:ptCount val="1"/>
                <c:pt idx="0">
                  <c:v>Average number of rescue events on days without parties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'2013s'!$J$478:$BI$478</c:f>
              <c:strCache>
                <c:ptCount val="52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  <c:pt idx="10">
                  <c:v>Week 11</c:v>
                </c:pt>
                <c:pt idx="11">
                  <c:v>Week 12</c:v>
                </c:pt>
                <c:pt idx="12">
                  <c:v>Week 13</c:v>
                </c:pt>
                <c:pt idx="13">
                  <c:v>Week 14</c:v>
                </c:pt>
                <c:pt idx="14">
                  <c:v>Week 15</c:v>
                </c:pt>
                <c:pt idx="15">
                  <c:v>Week 16</c:v>
                </c:pt>
                <c:pt idx="16">
                  <c:v>Week 17</c:v>
                </c:pt>
                <c:pt idx="17">
                  <c:v>Week 18</c:v>
                </c:pt>
                <c:pt idx="18">
                  <c:v>Week 19</c:v>
                </c:pt>
                <c:pt idx="19">
                  <c:v>Week 20</c:v>
                </c:pt>
                <c:pt idx="20">
                  <c:v>Week 21</c:v>
                </c:pt>
                <c:pt idx="21">
                  <c:v>Week 22</c:v>
                </c:pt>
                <c:pt idx="22">
                  <c:v>Week 23</c:v>
                </c:pt>
                <c:pt idx="23">
                  <c:v>Week 24</c:v>
                </c:pt>
                <c:pt idx="24">
                  <c:v>Week 25</c:v>
                </c:pt>
                <c:pt idx="25">
                  <c:v>Week 26</c:v>
                </c:pt>
                <c:pt idx="26">
                  <c:v>Week 27</c:v>
                </c:pt>
                <c:pt idx="27">
                  <c:v>Week 28</c:v>
                </c:pt>
                <c:pt idx="28">
                  <c:v>Week 29</c:v>
                </c:pt>
                <c:pt idx="29">
                  <c:v>Week 30</c:v>
                </c:pt>
                <c:pt idx="30">
                  <c:v>Week 31</c:v>
                </c:pt>
                <c:pt idx="31">
                  <c:v>Week 32</c:v>
                </c:pt>
                <c:pt idx="32">
                  <c:v>Week 33</c:v>
                </c:pt>
                <c:pt idx="33">
                  <c:v>Week 34</c:v>
                </c:pt>
                <c:pt idx="34">
                  <c:v>Week 35</c:v>
                </c:pt>
                <c:pt idx="35">
                  <c:v>Week 36</c:v>
                </c:pt>
                <c:pt idx="36">
                  <c:v>Week 37</c:v>
                </c:pt>
                <c:pt idx="37">
                  <c:v>Week 38</c:v>
                </c:pt>
                <c:pt idx="38">
                  <c:v>Week 39</c:v>
                </c:pt>
                <c:pt idx="39">
                  <c:v>Week 40</c:v>
                </c:pt>
                <c:pt idx="40">
                  <c:v>Week 41</c:v>
                </c:pt>
                <c:pt idx="41">
                  <c:v>Week 42</c:v>
                </c:pt>
                <c:pt idx="42">
                  <c:v>Week 43</c:v>
                </c:pt>
                <c:pt idx="43">
                  <c:v>Week 44</c:v>
                </c:pt>
                <c:pt idx="44">
                  <c:v>Week 45</c:v>
                </c:pt>
                <c:pt idx="45">
                  <c:v>Week 46</c:v>
                </c:pt>
                <c:pt idx="46">
                  <c:v>Week 47</c:v>
                </c:pt>
                <c:pt idx="47">
                  <c:v>Week 48</c:v>
                </c:pt>
                <c:pt idx="48">
                  <c:v>Week 49</c:v>
                </c:pt>
                <c:pt idx="49">
                  <c:v>Week 50</c:v>
                </c:pt>
                <c:pt idx="50">
                  <c:v>Week 51</c:v>
                </c:pt>
                <c:pt idx="51">
                  <c:v>Week 52</c:v>
                </c:pt>
              </c:strCache>
            </c:strRef>
          </c:cat>
          <c:val>
            <c:numRef>
              <c:f>'2013s'!$J$486:$BI$486</c:f>
              <c:numCache>
                <c:formatCode>0.00</c:formatCode>
                <c:ptCount val="52"/>
                <c:pt idx="0">
                  <c:v>2</c:v>
                </c:pt>
                <c:pt idx="1">
                  <c:v>1.5</c:v>
                </c:pt>
                <c:pt idx="2">
                  <c:v>2.75</c:v>
                </c:pt>
                <c:pt idx="3">
                  <c:v>1.3999980000000001</c:v>
                </c:pt>
                <c:pt idx="4">
                  <c:v>1</c:v>
                </c:pt>
                <c:pt idx="5">
                  <c:v>0.25</c:v>
                </c:pt>
                <c:pt idx="6">
                  <c:v>4</c:v>
                </c:pt>
                <c:pt idx="7">
                  <c:v>1.125</c:v>
                </c:pt>
                <c:pt idx="8">
                  <c:v>1</c:v>
                </c:pt>
                <c:pt idx="9">
                  <c:v>2.2000000000000002</c:v>
                </c:pt>
                <c:pt idx="10">
                  <c:v>1.2</c:v>
                </c:pt>
                <c:pt idx="11">
                  <c:v>1.25</c:v>
                </c:pt>
                <c:pt idx="12">
                  <c:v>0</c:v>
                </c:pt>
                <c:pt idx="13">
                  <c:v>1.75</c:v>
                </c:pt>
                <c:pt idx="14">
                  <c:v>1</c:v>
                </c:pt>
                <c:pt idx="15">
                  <c:v>2.3333333333333335</c:v>
                </c:pt>
                <c:pt idx="16">
                  <c:v>1.75</c:v>
                </c:pt>
                <c:pt idx="17">
                  <c:v>2</c:v>
                </c:pt>
                <c:pt idx="18">
                  <c:v>2.5</c:v>
                </c:pt>
                <c:pt idx="19">
                  <c:v>2.5</c:v>
                </c:pt>
                <c:pt idx="20">
                  <c:v>1.5</c:v>
                </c:pt>
                <c:pt idx="21">
                  <c:v>1.5</c:v>
                </c:pt>
                <c:pt idx="22">
                  <c:v>1</c:v>
                </c:pt>
                <c:pt idx="23">
                  <c:v>4</c:v>
                </c:pt>
                <c:pt idx="24">
                  <c:v>1.5</c:v>
                </c:pt>
                <c:pt idx="25">
                  <c:v>0</c:v>
                </c:pt>
                <c:pt idx="26">
                  <c:v>3.25</c:v>
                </c:pt>
                <c:pt idx="27">
                  <c:v>2</c:v>
                </c:pt>
                <c:pt idx="28">
                  <c:v>2.5</c:v>
                </c:pt>
                <c:pt idx="29">
                  <c:v>0</c:v>
                </c:pt>
                <c:pt idx="30">
                  <c:v>2</c:v>
                </c:pt>
                <c:pt idx="31">
                  <c:v>2</c:v>
                </c:pt>
                <c:pt idx="32">
                  <c:v>1.5</c:v>
                </c:pt>
                <c:pt idx="33">
                  <c:v>2.6666666666666665</c:v>
                </c:pt>
                <c:pt idx="34">
                  <c:v>2.5</c:v>
                </c:pt>
                <c:pt idx="35">
                  <c:v>3</c:v>
                </c:pt>
                <c:pt idx="36">
                  <c:v>3</c:v>
                </c:pt>
                <c:pt idx="37">
                  <c:v>1.5</c:v>
                </c:pt>
                <c:pt idx="38">
                  <c:v>0.5</c:v>
                </c:pt>
                <c:pt idx="39">
                  <c:v>2.5</c:v>
                </c:pt>
                <c:pt idx="40">
                  <c:v>2.75</c:v>
                </c:pt>
                <c:pt idx="41">
                  <c:v>2.6666699999999999</c:v>
                </c:pt>
                <c:pt idx="42">
                  <c:v>4.5</c:v>
                </c:pt>
                <c:pt idx="43">
                  <c:v>1</c:v>
                </c:pt>
                <c:pt idx="44">
                  <c:v>1.75</c:v>
                </c:pt>
                <c:pt idx="45">
                  <c:v>1.75</c:v>
                </c:pt>
                <c:pt idx="46">
                  <c:v>1.6666700000000001</c:v>
                </c:pt>
                <c:pt idx="47">
                  <c:v>0</c:v>
                </c:pt>
                <c:pt idx="48">
                  <c:v>2.5</c:v>
                </c:pt>
                <c:pt idx="49">
                  <c:v>2.5</c:v>
                </c:pt>
                <c:pt idx="50">
                  <c:v>0</c:v>
                </c:pt>
                <c:pt idx="51">
                  <c:v>1.6666666666666667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D8-4602-A56B-5F8BAB823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066368"/>
        <c:axId val="501072272"/>
      </c:lineChart>
      <c:catAx>
        <c:axId val="50106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072272"/>
        <c:crosses val="autoZero"/>
        <c:auto val="1"/>
        <c:lblAlgn val="ctr"/>
        <c:lblOffset val="100"/>
        <c:noMultiLvlLbl val="0"/>
      </c:catAx>
      <c:valAx>
        <c:axId val="50107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06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13" Type="http://schemas.openxmlformats.org/officeDocument/2006/relationships/chart" Target="../charts/chart37.xml"/><Relationship Id="rId18" Type="http://schemas.openxmlformats.org/officeDocument/2006/relationships/chart" Target="../charts/chart42.xml"/><Relationship Id="rId3" Type="http://schemas.openxmlformats.org/officeDocument/2006/relationships/chart" Target="../charts/chart27.xml"/><Relationship Id="rId21" Type="http://schemas.openxmlformats.org/officeDocument/2006/relationships/chart" Target="../charts/chart45.xml"/><Relationship Id="rId7" Type="http://schemas.openxmlformats.org/officeDocument/2006/relationships/chart" Target="../charts/chart31.xml"/><Relationship Id="rId12" Type="http://schemas.openxmlformats.org/officeDocument/2006/relationships/chart" Target="../charts/chart36.xml"/><Relationship Id="rId17" Type="http://schemas.openxmlformats.org/officeDocument/2006/relationships/chart" Target="../charts/chart41.xml"/><Relationship Id="rId2" Type="http://schemas.openxmlformats.org/officeDocument/2006/relationships/chart" Target="../charts/chart26.xml"/><Relationship Id="rId16" Type="http://schemas.openxmlformats.org/officeDocument/2006/relationships/chart" Target="../charts/chart40.xml"/><Relationship Id="rId20" Type="http://schemas.openxmlformats.org/officeDocument/2006/relationships/chart" Target="../charts/chart44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11" Type="http://schemas.openxmlformats.org/officeDocument/2006/relationships/chart" Target="../charts/chart35.xml"/><Relationship Id="rId24" Type="http://schemas.openxmlformats.org/officeDocument/2006/relationships/chart" Target="../charts/chart48.xml"/><Relationship Id="rId5" Type="http://schemas.openxmlformats.org/officeDocument/2006/relationships/chart" Target="../charts/chart29.xml"/><Relationship Id="rId15" Type="http://schemas.openxmlformats.org/officeDocument/2006/relationships/chart" Target="../charts/chart39.xml"/><Relationship Id="rId23" Type="http://schemas.openxmlformats.org/officeDocument/2006/relationships/chart" Target="../charts/chart47.xml"/><Relationship Id="rId10" Type="http://schemas.openxmlformats.org/officeDocument/2006/relationships/chart" Target="../charts/chart34.xml"/><Relationship Id="rId19" Type="http://schemas.openxmlformats.org/officeDocument/2006/relationships/chart" Target="../charts/chart43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Relationship Id="rId14" Type="http://schemas.openxmlformats.org/officeDocument/2006/relationships/chart" Target="../charts/chart38.xml"/><Relationship Id="rId22" Type="http://schemas.openxmlformats.org/officeDocument/2006/relationships/chart" Target="../charts/chart46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.xml"/><Relationship Id="rId13" Type="http://schemas.openxmlformats.org/officeDocument/2006/relationships/chart" Target="../charts/chart61.xml"/><Relationship Id="rId18" Type="http://schemas.openxmlformats.org/officeDocument/2006/relationships/chart" Target="../charts/chart66.xml"/><Relationship Id="rId3" Type="http://schemas.openxmlformats.org/officeDocument/2006/relationships/chart" Target="../charts/chart51.xml"/><Relationship Id="rId21" Type="http://schemas.openxmlformats.org/officeDocument/2006/relationships/chart" Target="../charts/chart69.xml"/><Relationship Id="rId7" Type="http://schemas.openxmlformats.org/officeDocument/2006/relationships/chart" Target="../charts/chart55.xml"/><Relationship Id="rId12" Type="http://schemas.openxmlformats.org/officeDocument/2006/relationships/chart" Target="../charts/chart60.xml"/><Relationship Id="rId17" Type="http://schemas.openxmlformats.org/officeDocument/2006/relationships/chart" Target="../charts/chart65.xml"/><Relationship Id="rId2" Type="http://schemas.openxmlformats.org/officeDocument/2006/relationships/chart" Target="../charts/chart50.xml"/><Relationship Id="rId16" Type="http://schemas.openxmlformats.org/officeDocument/2006/relationships/chart" Target="../charts/chart64.xml"/><Relationship Id="rId20" Type="http://schemas.openxmlformats.org/officeDocument/2006/relationships/chart" Target="../charts/chart68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11" Type="http://schemas.openxmlformats.org/officeDocument/2006/relationships/chart" Target="../charts/chart59.xml"/><Relationship Id="rId24" Type="http://schemas.openxmlformats.org/officeDocument/2006/relationships/chart" Target="../charts/chart72.xml"/><Relationship Id="rId5" Type="http://schemas.openxmlformats.org/officeDocument/2006/relationships/chart" Target="../charts/chart53.xml"/><Relationship Id="rId15" Type="http://schemas.openxmlformats.org/officeDocument/2006/relationships/chart" Target="../charts/chart63.xml"/><Relationship Id="rId23" Type="http://schemas.openxmlformats.org/officeDocument/2006/relationships/chart" Target="../charts/chart71.xml"/><Relationship Id="rId10" Type="http://schemas.openxmlformats.org/officeDocument/2006/relationships/chart" Target="../charts/chart58.xml"/><Relationship Id="rId19" Type="http://schemas.openxmlformats.org/officeDocument/2006/relationships/chart" Target="../charts/chart67.xml"/><Relationship Id="rId4" Type="http://schemas.openxmlformats.org/officeDocument/2006/relationships/chart" Target="../charts/chart52.xml"/><Relationship Id="rId9" Type="http://schemas.openxmlformats.org/officeDocument/2006/relationships/chart" Target="../charts/chart57.xml"/><Relationship Id="rId14" Type="http://schemas.openxmlformats.org/officeDocument/2006/relationships/chart" Target="../charts/chart62.xml"/><Relationship Id="rId22" Type="http://schemas.openxmlformats.org/officeDocument/2006/relationships/chart" Target="../charts/chart7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294409</xdr:colOff>
      <xdr:row>110</xdr:row>
      <xdr:rowOff>83127</xdr:rowOff>
    </xdr:from>
    <xdr:to>
      <xdr:col>23</xdr:col>
      <xdr:colOff>86591</xdr:colOff>
      <xdr:row>124</xdr:row>
      <xdr:rowOff>159327</xdr:rowOff>
    </xdr:to>
    <xdr:graphicFrame macro="">
      <xdr:nvGraphicFramePr>
        <xdr:cNvPr id="26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311728</xdr:colOff>
      <xdr:row>126</xdr:row>
      <xdr:rowOff>152400</xdr:rowOff>
    </xdr:from>
    <xdr:to>
      <xdr:col>23</xdr:col>
      <xdr:colOff>103910</xdr:colOff>
      <xdr:row>141</xdr:row>
      <xdr:rowOff>38100</xdr:rowOff>
    </xdr:to>
    <xdr:graphicFrame macro="">
      <xdr:nvGraphicFramePr>
        <xdr:cNvPr id="27" name="Chart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173182</xdr:colOff>
      <xdr:row>93</xdr:row>
      <xdr:rowOff>83127</xdr:rowOff>
    </xdr:from>
    <xdr:to>
      <xdr:col>28</xdr:col>
      <xdr:colOff>225136</xdr:colOff>
      <xdr:row>107</xdr:row>
      <xdr:rowOff>159327</xdr:rowOff>
    </xdr:to>
    <xdr:graphicFrame macro="">
      <xdr:nvGraphicFramePr>
        <xdr:cNvPr id="28" name="Chart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155864</xdr:colOff>
      <xdr:row>139</xdr:row>
      <xdr:rowOff>169719</xdr:rowOff>
    </xdr:from>
    <xdr:to>
      <xdr:col>7</xdr:col>
      <xdr:colOff>484909</xdr:colOff>
      <xdr:row>162</xdr:row>
      <xdr:rowOff>1</xdr:rowOff>
    </xdr:to>
    <xdr:graphicFrame macro="">
      <xdr:nvGraphicFramePr>
        <xdr:cNvPr id="29" name="Chart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258536</xdr:colOff>
      <xdr:row>6</xdr:row>
      <xdr:rowOff>138793</xdr:rowOff>
    </xdr:from>
    <xdr:to>
      <xdr:col>28</xdr:col>
      <xdr:colOff>299358</xdr:colOff>
      <xdr:row>21</xdr:row>
      <xdr:rowOff>24493</xdr:rowOff>
    </xdr:to>
    <xdr:graphicFrame macro="">
      <xdr:nvGraphicFramePr>
        <xdr:cNvPr id="30" name="Chart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149679</xdr:colOff>
      <xdr:row>23</xdr:row>
      <xdr:rowOff>152400</xdr:rowOff>
    </xdr:from>
    <xdr:to>
      <xdr:col>22</xdr:col>
      <xdr:colOff>503465</xdr:colOff>
      <xdr:row>38</xdr:row>
      <xdr:rowOff>38100</xdr:rowOff>
    </xdr:to>
    <xdr:graphicFrame macro="">
      <xdr:nvGraphicFramePr>
        <xdr:cNvPr id="31" name="Chart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163286</xdr:colOff>
      <xdr:row>39</xdr:row>
      <xdr:rowOff>84365</xdr:rowOff>
    </xdr:from>
    <xdr:to>
      <xdr:col>22</xdr:col>
      <xdr:colOff>517072</xdr:colOff>
      <xdr:row>53</xdr:row>
      <xdr:rowOff>160565</xdr:rowOff>
    </xdr:to>
    <xdr:graphicFrame macro="">
      <xdr:nvGraphicFramePr>
        <xdr:cNvPr id="32" name="Chart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381001</xdr:colOff>
      <xdr:row>56</xdr:row>
      <xdr:rowOff>125186</xdr:rowOff>
    </xdr:from>
    <xdr:to>
      <xdr:col>7</xdr:col>
      <xdr:colOff>95251</xdr:colOff>
      <xdr:row>71</xdr:row>
      <xdr:rowOff>10886</xdr:rowOff>
    </xdr:to>
    <xdr:graphicFrame macro="">
      <xdr:nvGraphicFramePr>
        <xdr:cNvPr id="33" name="Chart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367393</xdr:colOff>
      <xdr:row>220</xdr:row>
      <xdr:rowOff>16328</xdr:rowOff>
    </xdr:from>
    <xdr:to>
      <xdr:col>7</xdr:col>
      <xdr:colOff>81643</xdr:colOff>
      <xdr:row>234</xdr:row>
      <xdr:rowOff>92528</xdr:rowOff>
    </xdr:to>
    <xdr:graphicFrame macro="">
      <xdr:nvGraphicFramePr>
        <xdr:cNvPr id="34" name="Chart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21</xdr:col>
      <xdr:colOff>163286</xdr:colOff>
      <xdr:row>171</xdr:row>
      <xdr:rowOff>43544</xdr:rowOff>
    </xdr:from>
    <xdr:to>
      <xdr:col>28</xdr:col>
      <xdr:colOff>204108</xdr:colOff>
      <xdr:row>185</xdr:row>
      <xdr:rowOff>119744</xdr:rowOff>
    </xdr:to>
    <xdr:graphicFrame macro="">
      <xdr:nvGraphicFramePr>
        <xdr:cNvPr id="37" name="Chart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108858</xdr:colOff>
      <xdr:row>188</xdr:row>
      <xdr:rowOff>57151</xdr:rowOff>
    </xdr:from>
    <xdr:to>
      <xdr:col>22</xdr:col>
      <xdr:colOff>462644</xdr:colOff>
      <xdr:row>202</xdr:row>
      <xdr:rowOff>133351</xdr:rowOff>
    </xdr:to>
    <xdr:graphicFrame macro="">
      <xdr:nvGraphicFramePr>
        <xdr:cNvPr id="38" name="Chart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122465</xdr:colOff>
      <xdr:row>204</xdr:row>
      <xdr:rowOff>111579</xdr:rowOff>
    </xdr:from>
    <xdr:to>
      <xdr:col>22</xdr:col>
      <xdr:colOff>476251</xdr:colOff>
      <xdr:row>218</xdr:row>
      <xdr:rowOff>187779</xdr:rowOff>
    </xdr:to>
    <xdr:graphicFrame macro="">
      <xdr:nvGraphicFramePr>
        <xdr:cNvPr id="39" name="Chart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21</xdr:col>
      <xdr:colOff>149679</xdr:colOff>
      <xdr:row>261</xdr:row>
      <xdr:rowOff>138792</xdr:rowOff>
    </xdr:from>
    <xdr:to>
      <xdr:col>28</xdr:col>
      <xdr:colOff>190501</xdr:colOff>
      <xdr:row>276</xdr:row>
      <xdr:rowOff>24492</xdr:rowOff>
    </xdr:to>
    <xdr:graphicFrame macro="">
      <xdr:nvGraphicFramePr>
        <xdr:cNvPr id="40" name="Chart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16</xdr:col>
      <xdr:colOff>81643</xdr:colOff>
      <xdr:row>280</xdr:row>
      <xdr:rowOff>2721</xdr:rowOff>
    </xdr:from>
    <xdr:to>
      <xdr:col>22</xdr:col>
      <xdr:colOff>435429</xdr:colOff>
      <xdr:row>294</xdr:row>
      <xdr:rowOff>78921</xdr:rowOff>
    </xdr:to>
    <xdr:graphicFrame macro="">
      <xdr:nvGraphicFramePr>
        <xdr:cNvPr id="41" name="Chart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95250</xdr:colOff>
      <xdr:row>296</xdr:row>
      <xdr:rowOff>70757</xdr:rowOff>
    </xdr:from>
    <xdr:to>
      <xdr:col>22</xdr:col>
      <xdr:colOff>449036</xdr:colOff>
      <xdr:row>310</xdr:row>
      <xdr:rowOff>146957</xdr:rowOff>
    </xdr:to>
    <xdr:graphicFrame macro="">
      <xdr:nvGraphicFramePr>
        <xdr:cNvPr id="42" name="Chart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176894</xdr:colOff>
      <xdr:row>313</xdr:row>
      <xdr:rowOff>70757</xdr:rowOff>
    </xdr:from>
    <xdr:to>
      <xdr:col>6</xdr:col>
      <xdr:colOff>503465</xdr:colOff>
      <xdr:row>327</xdr:row>
      <xdr:rowOff>146957</xdr:rowOff>
    </xdr:to>
    <xdr:graphicFrame macro="">
      <xdr:nvGraphicFramePr>
        <xdr:cNvPr id="43" name="Chart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21</xdr:col>
      <xdr:colOff>136072</xdr:colOff>
      <xdr:row>349</xdr:row>
      <xdr:rowOff>152400</xdr:rowOff>
    </xdr:from>
    <xdr:to>
      <xdr:col>28</xdr:col>
      <xdr:colOff>176894</xdr:colOff>
      <xdr:row>364</xdr:row>
      <xdr:rowOff>38100</xdr:rowOff>
    </xdr:to>
    <xdr:graphicFrame macro="">
      <xdr:nvGraphicFramePr>
        <xdr:cNvPr id="44" name="Chart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16</xdr:col>
      <xdr:colOff>108857</xdr:colOff>
      <xdr:row>366</xdr:row>
      <xdr:rowOff>152400</xdr:rowOff>
    </xdr:from>
    <xdr:to>
      <xdr:col>22</xdr:col>
      <xdr:colOff>462643</xdr:colOff>
      <xdr:row>381</xdr:row>
      <xdr:rowOff>38100</xdr:rowOff>
    </xdr:to>
    <xdr:graphicFrame macro="">
      <xdr:nvGraphicFramePr>
        <xdr:cNvPr id="45" name="Chart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16</xdr:col>
      <xdr:colOff>122464</xdr:colOff>
      <xdr:row>385</xdr:row>
      <xdr:rowOff>16329</xdr:rowOff>
    </xdr:from>
    <xdr:to>
      <xdr:col>22</xdr:col>
      <xdr:colOff>476250</xdr:colOff>
      <xdr:row>399</xdr:row>
      <xdr:rowOff>92529</xdr:rowOff>
    </xdr:to>
    <xdr:graphicFrame macro="">
      <xdr:nvGraphicFramePr>
        <xdr:cNvPr id="46" name="Chart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174421</xdr:colOff>
      <xdr:row>406</xdr:row>
      <xdr:rowOff>155865</xdr:rowOff>
    </xdr:from>
    <xdr:to>
      <xdr:col>7</xdr:col>
      <xdr:colOff>207820</xdr:colOff>
      <xdr:row>425</xdr:row>
      <xdr:rowOff>103910</xdr:rowOff>
    </xdr:to>
    <xdr:graphicFrame macro="">
      <xdr:nvGraphicFramePr>
        <xdr:cNvPr id="47" name="Chart 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21</xdr:col>
      <xdr:colOff>190500</xdr:colOff>
      <xdr:row>441</xdr:row>
      <xdr:rowOff>138793</xdr:rowOff>
    </xdr:from>
    <xdr:to>
      <xdr:col>28</xdr:col>
      <xdr:colOff>231322</xdr:colOff>
      <xdr:row>456</xdr:row>
      <xdr:rowOff>24493</xdr:rowOff>
    </xdr:to>
    <xdr:graphicFrame macro="">
      <xdr:nvGraphicFramePr>
        <xdr:cNvPr id="56" name="Chart 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16</xdr:col>
      <xdr:colOff>149679</xdr:colOff>
      <xdr:row>458</xdr:row>
      <xdr:rowOff>138793</xdr:rowOff>
    </xdr:from>
    <xdr:to>
      <xdr:col>22</xdr:col>
      <xdr:colOff>503465</xdr:colOff>
      <xdr:row>473</xdr:row>
      <xdr:rowOff>24493</xdr:rowOff>
    </xdr:to>
    <xdr:graphicFrame macro="">
      <xdr:nvGraphicFramePr>
        <xdr:cNvPr id="57" name="Chart 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16</xdr:col>
      <xdr:colOff>149678</xdr:colOff>
      <xdr:row>477</xdr:row>
      <xdr:rowOff>138793</xdr:rowOff>
    </xdr:from>
    <xdr:to>
      <xdr:col>22</xdr:col>
      <xdr:colOff>503464</xdr:colOff>
      <xdr:row>492</xdr:row>
      <xdr:rowOff>24493</xdr:rowOff>
    </xdr:to>
    <xdr:graphicFrame macro="">
      <xdr:nvGraphicFramePr>
        <xdr:cNvPr id="58" name="Chart 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217715</xdr:colOff>
      <xdr:row>498</xdr:row>
      <xdr:rowOff>125186</xdr:rowOff>
    </xdr:from>
    <xdr:to>
      <xdr:col>6</xdr:col>
      <xdr:colOff>544286</xdr:colOff>
      <xdr:row>513</xdr:row>
      <xdr:rowOff>10886</xdr:rowOff>
    </xdr:to>
    <xdr:graphicFrame macro="">
      <xdr:nvGraphicFramePr>
        <xdr:cNvPr id="59" name="Chart 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163287</xdr:colOff>
      <xdr:row>11</xdr:row>
      <xdr:rowOff>97971</xdr:rowOff>
    </xdr:from>
    <xdr:to>
      <xdr:col>28</xdr:col>
      <xdr:colOff>204108</xdr:colOff>
      <xdr:row>25</xdr:row>
      <xdr:rowOff>174171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122465</xdr:colOff>
      <xdr:row>28</xdr:row>
      <xdr:rowOff>179614</xdr:rowOff>
    </xdr:from>
    <xdr:to>
      <xdr:col>22</xdr:col>
      <xdr:colOff>476251</xdr:colOff>
      <xdr:row>43</xdr:row>
      <xdr:rowOff>65314</xdr:rowOff>
    </xdr:to>
    <xdr:graphicFrame macro="">
      <xdr:nvGraphicFramePr>
        <xdr:cNvPr id="24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163286</xdr:colOff>
      <xdr:row>45</xdr:row>
      <xdr:rowOff>179614</xdr:rowOff>
    </xdr:from>
    <xdr:to>
      <xdr:col>22</xdr:col>
      <xdr:colOff>517072</xdr:colOff>
      <xdr:row>60</xdr:row>
      <xdr:rowOff>65314</xdr:rowOff>
    </xdr:to>
    <xdr:graphicFrame macro="">
      <xdr:nvGraphicFramePr>
        <xdr:cNvPr id="25" name="Chart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353786</xdr:colOff>
      <xdr:row>61</xdr:row>
      <xdr:rowOff>57150</xdr:rowOff>
    </xdr:from>
    <xdr:to>
      <xdr:col>7</xdr:col>
      <xdr:colOff>68036</xdr:colOff>
      <xdr:row>75</xdr:row>
      <xdr:rowOff>133350</xdr:rowOff>
    </xdr:to>
    <xdr:graphicFrame macro="">
      <xdr:nvGraphicFramePr>
        <xdr:cNvPr id="26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231322</xdr:colOff>
      <xdr:row>96</xdr:row>
      <xdr:rowOff>125186</xdr:rowOff>
    </xdr:from>
    <xdr:to>
      <xdr:col>28</xdr:col>
      <xdr:colOff>272143</xdr:colOff>
      <xdr:row>111</xdr:row>
      <xdr:rowOff>10886</xdr:rowOff>
    </xdr:to>
    <xdr:graphicFrame macro="">
      <xdr:nvGraphicFramePr>
        <xdr:cNvPr id="27" name="Chart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122465</xdr:colOff>
      <xdr:row>113</xdr:row>
      <xdr:rowOff>152400</xdr:rowOff>
    </xdr:from>
    <xdr:to>
      <xdr:col>22</xdr:col>
      <xdr:colOff>476251</xdr:colOff>
      <xdr:row>128</xdr:row>
      <xdr:rowOff>38100</xdr:rowOff>
    </xdr:to>
    <xdr:graphicFrame macro="">
      <xdr:nvGraphicFramePr>
        <xdr:cNvPr id="28" name="Chart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136072</xdr:colOff>
      <xdr:row>130</xdr:row>
      <xdr:rowOff>2722</xdr:rowOff>
    </xdr:from>
    <xdr:to>
      <xdr:col>22</xdr:col>
      <xdr:colOff>489858</xdr:colOff>
      <xdr:row>144</xdr:row>
      <xdr:rowOff>78922</xdr:rowOff>
    </xdr:to>
    <xdr:graphicFrame macro="">
      <xdr:nvGraphicFramePr>
        <xdr:cNvPr id="29" name="Chart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503465</xdr:colOff>
      <xdr:row>145</xdr:row>
      <xdr:rowOff>57150</xdr:rowOff>
    </xdr:from>
    <xdr:to>
      <xdr:col>7</xdr:col>
      <xdr:colOff>217715</xdr:colOff>
      <xdr:row>159</xdr:row>
      <xdr:rowOff>133350</xdr:rowOff>
    </xdr:to>
    <xdr:graphicFrame macro="">
      <xdr:nvGraphicFramePr>
        <xdr:cNvPr id="30" name="Chart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163286</xdr:colOff>
      <xdr:row>177</xdr:row>
      <xdr:rowOff>2723</xdr:rowOff>
    </xdr:from>
    <xdr:to>
      <xdr:col>28</xdr:col>
      <xdr:colOff>204107</xdr:colOff>
      <xdr:row>191</xdr:row>
      <xdr:rowOff>78923</xdr:rowOff>
    </xdr:to>
    <xdr:graphicFrame macro="">
      <xdr:nvGraphicFramePr>
        <xdr:cNvPr id="31" name="Chart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136072</xdr:colOff>
      <xdr:row>194</xdr:row>
      <xdr:rowOff>152400</xdr:rowOff>
    </xdr:from>
    <xdr:to>
      <xdr:col>22</xdr:col>
      <xdr:colOff>489858</xdr:colOff>
      <xdr:row>209</xdr:row>
      <xdr:rowOff>38100</xdr:rowOff>
    </xdr:to>
    <xdr:graphicFrame macro="">
      <xdr:nvGraphicFramePr>
        <xdr:cNvPr id="32" name="Chart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163285</xdr:colOff>
      <xdr:row>211</xdr:row>
      <xdr:rowOff>43543</xdr:rowOff>
    </xdr:from>
    <xdr:to>
      <xdr:col>22</xdr:col>
      <xdr:colOff>517071</xdr:colOff>
      <xdr:row>225</xdr:row>
      <xdr:rowOff>119743</xdr:rowOff>
    </xdr:to>
    <xdr:graphicFrame macro="">
      <xdr:nvGraphicFramePr>
        <xdr:cNvPr id="33" name="Chart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272143</xdr:colOff>
      <xdr:row>226</xdr:row>
      <xdr:rowOff>16329</xdr:rowOff>
    </xdr:from>
    <xdr:to>
      <xdr:col>6</xdr:col>
      <xdr:colOff>598714</xdr:colOff>
      <xdr:row>240</xdr:row>
      <xdr:rowOff>92529</xdr:rowOff>
    </xdr:to>
    <xdr:graphicFrame macro="">
      <xdr:nvGraphicFramePr>
        <xdr:cNvPr id="34" name="Chart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21</xdr:col>
      <xdr:colOff>149679</xdr:colOff>
      <xdr:row>260</xdr:row>
      <xdr:rowOff>97971</xdr:rowOff>
    </xdr:from>
    <xdr:to>
      <xdr:col>28</xdr:col>
      <xdr:colOff>190500</xdr:colOff>
      <xdr:row>274</xdr:row>
      <xdr:rowOff>174171</xdr:rowOff>
    </xdr:to>
    <xdr:graphicFrame macro="">
      <xdr:nvGraphicFramePr>
        <xdr:cNvPr id="35" name="Chart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16</xdr:col>
      <xdr:colOff>326572</xdr:colOff>
      <xdr:row>277</xdr:row>
      <xdr:rowOff>97971</xdr:rowOff>
    </xdr:from>
    <xdr:to>
      <xdr:col>23</xdr:col>
      <xdr:colOff>95250</xdr:colOff>
      <xdr:row>291</xdr:row>
      <xdr:rowOff>174171</xdr:rowOff>
    </xdr:to>
    <xdr:graphicFrame macro="">
      <xdr:nvGraphicFramePr>
        <xdr:cNvPr id="37" name="Chart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340179</xdr:colOff>
      <xdr:row>293</xdr:row>
      <xdr:rowOff>125185</xdr:rowOff>
    </xdr:from>
    <xdr:to>
      <xdr:col>23</xdr:col>
      <xdr:colOff>108857</xdr:colOff>
      <xdr:row>308</xdr:row>
      <xdr:rowOff>10885</xdr:rowOff>
    </xdr:to>
    <xdr:graphicFrame macro="">
      <xdr:nvGraphicFramePr>
        <xdr:cNvPr id="38" name="Chart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449036</xdr:colOff>
      <xdr:row>310</xdr:row>
      <xdr:rowOff>125186</xdr:rowOff>
    </xdr:from>
    <xdr:to>
      <xdr:col>7</xdr:col>
      <xdr:colOff>163286</xdr:colOff>
      <xdr:row>325</xdr:row>
      <xdr:rowOff>10886</xdr:rowOff>
    </xdr:to>
    <xdr:graphicFrame macro="">
      <xdr:nvGraphicFramePr>
        <xdr:cNvPr id="39" name="Chart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21</xdr:col>
      <xdr:colOff>244929</xdr:colOff>
      <xdr:row>342</xdr:row>
      <xdr:rowOff>111579</xdr:rowOff>
    </xdr:from>
    <xdr:to>
      <xdr:col>28</xdr:col>
      <xdr:colOff>285750</xdr:colOff>
      <xdr:row>356</xdr:row>
      <xdr:rowOff>187779</xdr:rowOff>
    </xdr:to>
    <xdr:graphicFrame macro="">
      <xdr:nvGraphicFramePr>
        <xdr:cNvPr id="40" name="Chart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16</xdr:col>
      <xdr:colOff>136072</xdr:colOff>
      <xdr:row>360</xdr:row>
      <xdr:rowOff>16328</xdr:rowOff>
    </xdr:from>
    <xdr:to>
      <xdr:col>22</xdr:col>
      <xdr:colOff>489858</xdr:colOff>
      <xdr:row>374</xdr:row>
      <xdr:rowOff>92528</xdr:rowOff>
    </xdr:to>
    <xdr:graphicFrame macro="">
      <xdr:nvGraphicFramePr>
        <xdr:cNvPr id="41" name="Chart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16</xdr:col>
      <xdr:colOff>149679</xdr:colOff>
      <xdr:row>376</xdr:row>
      <xdr:rowOff>179614</xdr:rowOff>
    </xdr:from>
    <xdr:to>
      <xdr:col>22</xdr:col>
      <xdr:colOff>503465</xdr:colOff>
      <xdr:row>391</xdr:row>
      <xdr:rowOff>65314</xdr:rowOff>
    </xdr:to>
    <xdr:graphicFrame macro="">
      <xdr:nvGraphicFramePr>
        <xdr:cNvPr id="42" name="Chart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435429</xdr:colOff>
      <xdr:row>390</xdr:row>
      <xdr:rowOff>97971</xdr:rowOff>
    </xdr:from>
    <xdr:to>
      <xdr:col>7</xdr:col>
      <xdr:colOff>149679</xdr:colOff>
      <xdr:row>404</xdr:row>
      <xdr:rowOff>174171</xdr:rowOff>
    </xdr:to>
    <xdr:graphicFrame macro="">
      <xdr:nvGraphicFramePr>
        <xdr:cNvPr id="43" name="Chart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21</xdr:col>
      <xdr:colOff>190500</xdr:colOff>
      <xdr:row>427</xdr:row>
      <xdr:rowOff>43542</xdr:rowOff>
    </xdr:from>
    <xdr:to>
      <xdr:col>28</xdr:col>
      <xdr:colOff>231321</xdr:colOff>
      <xdr:row>441</xdr:row>
      <xdr:rowOff>119742</xdr:rowOff>
    </xdr:to>
    <xdr:graphicFrame macro="">
      <xdr:nvGraphicFramePr>
        <xdr:cNvPr id="48" name="Chart 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16</xdr:col>
      <xdr:colOff>190499</xdr:colOff>
      <xdr:row>444</xdr:row>
      <xdr:rowOff>57150</xdr:rowOff>
    </xdr:from>
    <xdr:to>
      <xdr:col>22</xdr:col>
      <xdr:colOff>544285</xdr:colOff>
      <xdr:row>458</xdr:row>
      <xdr:rowOff>133350</xdr:rowOff>
    </xdr:to>
    <xdr:graphicFrame macro="">
      <xdr:nvGraphicFramePr>
        <xdr:cNvPr id="49" name="Chart 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16</xdr:col>
      <xdr:colOff>217714</xdr:colOff>
      <xdr:row>462</xdr:row>
      <xdr:rowOff>84365</xdr:rowOff>
    </xdr:from>
    <xdr:to>
      <xdr:col>22</xdr:col>
      <xdr:colOff>571500</xdr:colOff>
      <xdr:row>476</xdr:row>
      <xdr:rowOff>160565</xdr:rowOff>
    </xdr:to>
    <xdr:graphicFrame macro="">
      <xdr:nvGraphicFramePr>
        <xdr:cNvPr id="50" name="Chart 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190500</xdr:colOff>
      <xdr:row>479</xdr:row>
      <xdr:rowOff>29936</xdr:rowOff>
    </xdr:from>
    <xdr:to>
      <xdr:col>6</xdr:col>
      <xdr:colOff>517071</xdr:colOff>
      <xdr:row>493</xdr:row>
      <xdr:rowOff>106136</xdr:rowOff>
    </xdr:to>
    <xdr:graphicFrame macro="">
      <xdr:nvGraphicFramePr>
        <xdr:cNvPr id="51" name="Chart 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149679</xdr:colOff>
      <xdr:row>11</xdr:row>
      <xdr:rowOff>125185</xdr:rowOff>
    </xdr:from>
    <xdr:to>
      <xdr:col>28</xdr:col>
      <xdr:colOff>435429</xdr:colOff>
      <xdr:row>26</xdr:row>
      <xdr:rowOff>10885</xdr:rowOff>
    </xdr:to>
    <xdr:graphicFrame macro="">
      <xdr:nvGraphicFramePr>
        <xdr:cNvPr id="27" name="Chart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163287</xdr:colOff>
      <xdr:row>28</xdr:row>
      <xdr:rowOff>166007</xdr:rowOff>
    </xdr:from>
    <xdr:to>
      <xdr:col>23</xdr:col>
      <xdr:colOff>449037</xdr:colOff>
      <xdr:row>43</xdr:row>
      <xdr:rowOff>51707</xdr:rowOff>
    </xdr:to>
    <xdr:graphicFrame macro="">
      <xdr:nvGraphicFramePr>
        <xdr:cNvPr id="28" name="Chart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163286</xdr:colOff>
      <xdr:row>44</xdr:row>
      <xdr:rowOff>70757</xdr:rowOff>
    </xdr:from>
    <xdr:to>
      <xdr:col>23</xdr:col>
      <xdr:colOff>449036</xdr:colOff>
      <xdr:row>58</xdr:row>
      <xdr:rowOff>146957</xdr:rowOff>
    </xdr:to>
    <xdr:graphicFrame macro="">
      <xdr:nvGraphicFramePr>
        <xdr:cNvPr id="29" name="Chart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340178</xdr:colOff>
      <xdr:row>60</xdr:row>
      <xdr:rowOff>166007</xdr:rowOff>
    </xdr:from>
    <xdr:to>
      <xdr:col>6</xdr:col>
      <xdr:colOff>367392</xdr:colOff>
      <xdr:row>75</xdr:row>
      <xdr:rowOff>51707</xdr:rowOff>
    </xdr:to>
    <xdr:graphicFrame macro="">
      <xdr:nvGraphicFramePr>
        <xdr:cNvPr id="30" name="Chart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190500</xdr:colOff>
      <xdr:row>97</xdr:row>
      <xdr:rowOff>97971</xdr:rowOff>
    </xdr:from>
    <xdr:to>
      <xdr:col>28</xdr:col>
      <xdr:colOff>476250</xdr:colOff>
      <xdr:row>111</xdr:row>
      <xdr:rowOff>174171</xdr:rowOff>
    </xdr:to>
    <xdr:graphicFrame macro="">
      <xdr:nvGraphicFramePr>
        <xdr:cNvPr id="31" name="Chart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217713</xdr:colOff>
      <xdr:row>114</xdr:row>
      <xdr:rowOff>97971</xdr:rowOff>
    </xdr:from>
    <xdr:to>
      <xdr:col>23</xdr:col>
      <xdr:colOff>503463</xdr:colOff>
      <xdr:row>128</xdr:row>
      <xdr:rowOff>174171</xdr:rowOff>
    </xdr:to>
    <xdr:graphicFrame macro="">
      <xdr:nvGraphicFramePr>
        <xdr:cNvPr id="32" name="Chart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217713</xdr:colOff>
      <xdr:row>131</xdr:row>
      <xdr:rowOff>43544</xdr:rowOff>
    </xdr:from>
    <xdr:to>
      <xdr:col>23</xdr:col>
      <xdr:colOff>503463</xdr:colOff>
      <xdr:row>145</xdr:row>
      <xdr:rowOff>119744</xdr:rowOff>
    </xdr:to>
    <xdr:graphicFrame macro="">
      <xdr:nvGraphicFramePr>
        <xdr:cNvPr id="33" name="Chart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54429</xdr:colOff>
      <xdr:row>143</xdr:row>
      <xdr:rowOff>84364</xdr:rowOff>
    </xdr:from>
    <xdr:to>
      <xdr:col>7</xdr:col>
      <xdr:colOff>81643</xdr:colOff>
      <xdr:row>157</xdr:row>
      <xdr:rowOff>160564</xdr:rowOff>
    </xdr:to>
    <xdr:graphicFrame macro="">
      <xdr:nvGraphicFramePr>
        <xdr:cNvPr id="34" name="Chart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204107</xdr:colOff>
      <xdr:row>175</xdr:row>
      <xdr:rowOff>152400</xdr:rowOff>
    </xdr:from>
    <xdr:to>
      <xdr:col>28</xdr:col>
      <xdr:colOff>489857</xdr:colOff>
      <xdr:row>190</xdr:row>
      <xdr:rowOff>38100</xdr:rowOff>
    </xdr:to>
    <xdr:graphicFrame macro="">
      <xdr:nvGraphicFramePr>
        <xdr:cNvPr id="35" name="Chart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204108</xdr:colOff>
      <xdr:row>192</xdr:row>
      <xdr:rowOff>70758</xdr:rowOff>
    </xdr:from>
    <xdr:to>
      <xdr:col>23</xdr:col>
      <xdr:colOff>489858</xdr:colOff>
      <xdr:row>206</xdr:row>
      <xdr:rowOff>146958</xdr:rowOff>
    </xdr:to>
    <xdr:graphicFrame macro="">
      <xdr:nvGraphicFramePr>
        <xdr:cNvPr id="36" name="Chart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204108</xdr:colOff>
      <xdr:row>210</xdr:row>
      <xdr:rowOff>29936</xdr:rowOff>
    </xdr:from>
    <xdr:to>
      <xdr:col>23</xdr:col>
      <xdr:colOff>489858</xdr:colOff>
      <xdr:row>224</xdr:row>
      <xdr:rowOff>106136</xdr:rowOff>
    </xdr:to>
    <xdr:graphicFrame macro="">
      <xdr:nvGraphicFramePr>
        <xdr:cNvPr id="37" name="Chart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54429</xdr:colOff>
      <xdr:row>225</xdr:row>
      <xdr:rowOff>57150</xdr:rowOff>
    </xdr:from>
    <xdr:to>
      <xdr:col>7</xdr:col>
      <xdr:colOff>81643</xdr:colOff>
      <xdr:row>239</xdr:row>
      <xdr:rowOff>133350</xdr:rowOff>
    </xdr:to>
    <xdr:graphicFrame macro="">
      <xdr:nvGraphicFramePr>
        <xdr:cNvPr id="38" name="Chart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21</xdr:col>
      <xdr:colOff>122464</xdr:colOff>
      <xdr:row>258</xdr:row>
      <xdr:rowOff>125186</xdr:rowOff>
    </xdr:from>
    <xdr:to>
      <xdr:col>28</xdr:col>
      <xdr:colOff>408214</xdr:colOff>
      <xdr:row>273</xdr:row>
      <xdr:rowOff>10886</xdr:rowOff>
    </xdr:to>
    <xdr:graphicFrame macro="">
      <xdr:nvGraphicFramePr>
        <xdr:cNvPr id="39" name="Chart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16</xdr:col>
      <xdr:colOff>190500</xdr:colOff>
      <xdr:row>275</xdr:row>
      <xdr:rowOff>111579</xdr:rowOff>
    </xdr:from>
    <xdr:to>
      <xdr:col>23</xdr:col>
      <xdr:colOff>476250</xdr:colOff>
      <xdr:row>289</xdr:row>
      <xdr:rowOff>187779</xdr:rowOff>
    </xdr:to>
    <xdr:graphicFrame macro="">
      <xdr:nvGraphicFramePr>
        <xdr:cNvPr id="40" name="Chart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176893</xdr:colOff>
      <xdr:row>292</xdr:row>
      <xdr:rowOff>152400</xdr:rowOff>
    </xdr:from>
    <xdr:to>
      <xdr:col>23</xdr:col>
      <xdr:colOff>462643</xdr:colOff>
      <xdr:row>307</xdr:row>
      <xdr:rowOff>38100</xdr:rowOff>
    </xdr:to>
    <xdr:graphicFrame macro="">
      <xdr:nvGraphicFramePr>
        <xdr:cNvPr id="41" name="Chart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176894</xdr:colOff>
      <xdr:row>309</xdr:row>
      <xdr:rowOff>16329</xdr:rowOff>
    </xdr:from>
    <xdr:to>
      <xdr:col>7</xdr:col>
      <xdr:colOff>204108</xdr:colOff>
      <xdr:row>323</xdr:row>
      <xdr:rowOff>92529</xdr:rowOff>
    </xdr:to>
    <xdr:graphicFrame macro="">
      <xdr:nvGraphicFramePr>
        <xdr:cNvPr id="42" name="Chart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21</xdr:col>
      <xdr:colOff>176893</xdr:colOff>
      <xdr:row>339</xdr:row>
      <xdr:rowOff>152400</xdr:rowOff>
    </xdr:from>
    <xdr:to>
      <xdr:col>28</xdr:col>
      <xdr:colOff>462643</xdr:colOff>
      <xdr:row>354</xdr:row>
      <xdr:rowOff>38100</xdr:rowOff>
    </xdr:to>
    <xdr:graphicFrame macro="">
      <xdr:nvGraphicFramePr>
        <xdr:cNvPr id="43" name="Chart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16</xdr:col>
      <xdr:colOff>163286</xdr:colOff>
      <xdr:row>355</xdr:row>
      <xdr:rowOff>125185</xdr:rowOff>
    </xdr:from>
    <xdr:to>
      <xdr:col>23</xdr:col>
      <xdr:colOff>449036</xdr:colOff>
      <xdr:row>370</xdr:row>
      <xdr:rowOff>10885</xdr:rowOff>
    </xdr:to>
    <xdr:graphicFrame macro="">
      <xdr:nvGraphicFramePr>
        <xdr:cNvPr id="44" name="Chart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16</xdr:col>
      <xdr:colOff>176893</xdr:colOff>
      <xdr:row>373</xdr:row>
      <xdr:rowOff>16329</xdr:rowOff>
    </xdr:from>
    <xdr:to>
      <xdr:col>23</xdr:col>
      <xdr:colOff>462643</xdr:colOff>
      <xdr:row>387</xdr:row>
      <xdr:rowOff>92529</xdr:rowOff>
    </xdr:to>
    <xdr:graphicFrame macro="">
      <xdr:nvGraphicFramePr>
        <xdr:cNvPr id="45" name="Chart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217715</xdr:colOff>
      <xdr:row>387</xdr:row>
      <xdr:rowOff>152400</xdr:rowOff>
    </xdr:from>
    <xdr:to>
      <xdr:col>7</xdr:col>
      <xdr:colOff>244929</xdr:colOff>
      <xdr:row>402</xdr:row>
      <xdr:rowOff>38100</xdr:rowOff>
    </xdr:to>
    <xdr:graphicFrame macro="">
      <xdr:nvGraphicFramePr>
        <xdr:cNvPr id="46" name="Chart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21</xdr:col>
      <xdr:colOff>149678</xdr:colOff>
      <xdr:row>424</xdr:row>
      <xdr:rowOff>125185</xdr:rowOff>
    </xdr:from>
    <xdr:to>
      <xdr:col>28</xdr:col>
      <xdr:colOff>435428</xdr:colOff>
      <xdr:row>439</xdr:row>
      <xdr:rowOff>10885</xdr:rowOff>
    </xdr:to>
    <xdr:graphicFrame macro="">
      <xdr:nvGraphicFramePr>
        <xdr:cNvPr id="47" name="Chart 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16</xdr:col>
      <xdr:colOff>108857</xdr:colOff>
      <xdr:row>441</xdr:row>
      <xdr:rowOff>125186</xdr:rowOff>
    </xdr:from>
    <xdr:to>
      <xdr:col>23</xdr:col>
      <xdr:colOff>394607</xdr:colOff>
      <xdr:row>456</xdr:row>
      <xdr:rowOff>10886</xdr:rowOff>
    </xdr:to>
    <xdr:graphicFrame macro="">
      <xdr:nvGraphicFramePr>
        <xdr:cNvPr id="48" name="Chart 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16</xdr:col>
      <xdr:colOff>108857</xdr:colOff>
      <xdr:row>458</xdr:row>
      <xdr:rowOff>125186</xdr:rowOff>
    </xdr:from>
    <xdr:to>
      <xdr:col>23</xdr:col>
      <xdr:colOff>394607</xdr:colOff>
      <xdr:row>473</xdr:row>
      <xdr:rowOff>10886</xdr:rowOff>
    </xdr:to>
    <xdr:graphicFrame macro="">
      <xdr:nvGraphicFramePr>
        <xdr:cNvPr id="49" name="Chart 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136072</xdr:colOff>
      <xdr:row>475</xdr:row>
      <xdr:rowOff>57150</xdr:rowOff>
    </xdr:from>
    <xdr:to>
      <xdr:col>7</xdr:col>
      <xdr:colOff>163286</xdr:colOff>
      <xdr:row>489</xdr:row>
      <xdr:rowOff>133350</xdr:rowOff>
    </xdr:to>
    <xdr:graphicFrame macro="">
      <xdr:nvGraphicFramePr>
        <xdr:cNvPr id="50" name="Chart 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N523"/>
  <sheetViews>
    <sheetView topLeftCell="A127" zoomScale="55" zoomScaleNormal="55" workbookViewId="0">
      <selection activeCell="C170" sqref="C170"/>
    </sheetView>
  </sheetViews>
  <sheetFormatPr defaultRowHeight="15" x14ac:dyDescent="0.25"/>
  <cols>
    <col min="2" max="2" width="10.7109375" bestFit="1" customWidth="1"/>
    <col min="5" max="5" width="34.42578125" customWidth="1"/>
    <col min="9" max="9" width="59.28515625" bestFit="1" customWidth="1"/>
    <col min="10" max="10" width="9.42578125" bestFit="1" customWidth="1"/>
    <col min="11" max="11" width="10.140625" bestFit="1" customWidth="1"/>
    <col min="12" max="12" width="10.85546875" bestFit="1" customWidth="1"/>
    <col min="13" max="13" width="10" bestFit="1" customWidth="1"/>
    <col min="18" max="18" width="11.7109375" bestFit="1" customWidth="1"/>
    <col min="19" max="19" width="10.140625" bestFit="1" customWidth="1"/>
    <col min="20" max="20" width="11" bestFit="1" customWidth="1"/>
    <col min="21" max="21" width="12" bestFit="1" customWidth="1"/>
    <col min="23" max="23" width="8.7109375" customWidth="1"/>
    <col min="24" max="24" width="10.7109375" bestFit="1" customWidth="1"/>
    <col min="26" max="26" width="10.85546875" bestFit="1" customWidth="1"/>
    <col min="27" max="27" width="10" bestFit="1" customWidth="1"/>
    <col min="61" max="61" width="8.7109375" bestFit="1" customWidth="1"/>
  </cols>
  <sheetData>
    <row r="2" spans="2:21" ht="28.5" x14ac:dyDescent="0.45">
      <c r="B2" s="7">
        <v>2011</v>
      </c>
    </row>
    <row r="5" spans="2:21" ht="21" x14ac:dyDescent="0.35">
      <c r="C5" s="2" t="s">
        <v>103</v>
      </c>
      <c r="F5" s="1"/>
    </row>
    <row r="7" spans="2:21" x14ac:dyDescent="0.25">
      <c r="C7" t="s">
        <v>104</v>
      </c>
      <c r="I7" t="s">
        <v>113</v>
      </c>
    </row>
    <row r="9" spans="2:21" x14ac:dyDescent="0.25">
      <c r="C9" s="3" t="s">
        <v>105</v>
      </c>
      <c r="F9">
        <v>23449</v>
      </c>
      <c r="J9" s="1" t="s">
        <v>63</v>
      </c>
      <c r="K9" s="1" t="s">
        <v>64</v>
      </c>
      <c r="L9" s="1" t="s">
        <v>65</v>
      </c>
      <c r="M9" s="1" t="s">
        <v>66</v>
      </c>
      <c r="N9" s="1" t="s">
        <v>67</v>
      </c>
      <c r="O9" s="1" t="s">
        <v>68</v>
      </c>
      <c r="P9" s="1" t="s">
        <v>69</v>
      </c>
      <c r="Q9" s="1" t="s">
        <v>0</v>
      </c>
      <c r="R9" s="1" t="s">
        <v>1</v>
      </c>
      <c r="S9" s="1" t="s">
        <v>70</v>
      </c>
      <c r="T9" s="1" t="s">
        <v>2</v>
      </c>
      <c r="U9" s="1" t="s">
        <v>71</v>
      </c>
    </row>
    <row r="10" spans="2:21" x14ac:dyDescent="0.25">
      <c r="C10" s="3" t="s">
        <v>106</v>
      </c>
      <c r="F10">
        <v>365</v>
      </c>
      <c r="I10" t="s">
        <v>82</v>
      </c>
      <c r="J10">
        <v>31</v>
      </c>
      <c r="K10">
        <v>28</v>
      </c>
      <c r="L10">
        <v>31</v>
      </c>
      <c r="M10">
        <v>30</v>
      </c>
      <c r="N10">
        <v>31</v>
      </c>
      <c r="O10">
        <v>30</v>
      </c>
      <c r="P10">
        <v>31</v>
      </c>
      <c r="Q10">
        <v>31</v>
      </c>
      <c r="R10">
        <v>30</v>
      </c>
      <c r="S10">
        <v>31</v>
      </c>
      <c r="T10">
        <v>30</v>
      </c>
      <c r="U10">
        <v>31</v>
      </c>
    </row>
    <row r="11" spans="2:21" x14ac:dyDescent="0.25">
      <c r="C11" s="3"/>
      <c r="I11" t="s">
        <v>83</v>
      </c>
      <c r="J11">
        <v>1696</v>
      </c>
      <c r="K11">
        <v>1695</v>
      </c>
      <c r="L11">
        <v>1521</v>
      </c>
      <c r="M11">
        <v>2321</v>
      </c>
      <c r="N11">
        <v>2202</v>
      </c>
      <c r="O11">
        <v>2166</v>
      </c>
      <c r="P11">
        <v>2411</v>
      </c>
      <c r="Q11">
        <v>1945</v>
      </c>
      <c r="R11">
        <v>1830</v>
      </c>
      <c r="S11">
        <v>1644</v>
      </c>
      <c r="T11">
        <v>1640</v>
      </c>
      <c r="U11">
        <v>2378</v>
      </c>
    </row>
    <row r="12" spans="2:21" x14ac:dyDescent="0.25">
      <c r="C12" s="3" t="s">
        <v>107</v>
      </c>
      <c r="F12">
        <v>288</v>
      </c>
      <c r="I12" t="s">
        <v>84</v>
      </c>
      <c r="J12">
        <v>31</v>
      </c>
      <c r="K12">
        <v>28</v>
      </c>
      <c r="L12">
        <v>31</v>
      </c>
      <c r="M12">
        <v>30</v>
      </c>
      <c r="N12">
        <v>31</v>
      </c>
      <c r="O12">
        <v>30</v>
      </c>
      <c r="P12">
        <v>31</v>
      </c>
      <c r="Q12">
        <v>31</v>
      </c>
      <c r="R12">
        <v>30</v>
      </c>
      <c r="S12">
        <v>31</v>
      </c>
      <c r="T12">
        <v>30</v>
      </c>
      <c r="U12">
        <v>31</v>
      </c>
    </row>
    <row r="13" spans="2:21" x14ac:dyDescent="0.25">
      <c r="C13" s="3" t="s">
        <v>108</v>
      </c>
      <c r="F13">
        <v>145</v>
      </c>
      <c r="I13" t="s">
        <v>85</v>
      </c>
      <c r="J13">
        <v>36</v>
      </c>
      <c r="K13">
        <v>26</v>
      </c>
      <c r="L13">
        <v>21</v>
      </c>
      <c r="M13">
        <v>19</v>
      </c>
      <c r="N13">
        <v>12</v>
      </c>
      <c r="O13">
        <v>22</v>
      </c>
      <c r="P13">
        <v>8</v>
      </c>
      <c r="Q13">
        <v>13</v>
      </c>
      <c r="R13">
        <v>15</v>
      </c>
      <c r="S13">
        <v>21</v>
      </c>
      <c r="T13">
        <v>34</v>
      </c>
      <c r="U13">
        <v>61</v>
      </c>
    </row>
    <row r="14" spans="2:21" x14ac:dyDescent="0.25">
      <c r="C14" s="3"/>
      <c r="I14" s="3" t="s">
        <v>87</v>
      </c>
      <c r="J14">
        <v>16</v>
      </c>
      <c r="K14">
        <v>15</v>
      </c>
      <c r="L14">
        <v>12</v>
      </c>
      <c r="M14">
        <v>13</v>
      </c>
      <c r="N14">
        <v>8</v>
      </c>
      <c r="O14">
        <v>11</v>
      </c>
      <c r="P14">
        <v>8</v>
      </c>
      <c r="Q14">
        <v>10</v>
      </c>
      <c r="R14">
        <v>10</v>
      </c>
      <c r="S14">
        <v>10</v>
      </c>
      <c r="T14">
        <v>14</v>
      </c>
      <c r="U14">
        <v>18</v>
      </c>
    </row>
    <row r="15" spans="2:21" x14ac:dyDescent="0.25">
      <c r="C15" s="3" t="s">
        <v>109</v>
      </c>
      <c r="F15">
        <v>145</v>
      </c>
      <c r="I15" s="3" t="s">
        <v>88</v>
      </c>
      <c r="J15">
        <v>15</v>
      </c>
      <c r="K15">
        <v>13</v>
      </c>
      <c r="L15">
        <v>19</v>
      </c>
      <c r="M15">
        <v>17</v>
      </c>
      <c r="N15">
        <v>23</v>
      </c>
      <c r="O15">
        <v>19</v>
      </c>
      <c r="P15">
        <v>23</v>
      </c>
      <c r="Q15">
        <v>21</v>
      </c>
      <c r="R15">
        <v>20</v>
      </c>
      <c r="S15">
        <v>21</v>
      </c>
      <c r="T15">
        <v>16</v>
      </c>
      <c r="U15">
        <v>13</v>
      </c>
    </row>
    <row r="16" spans="2:21" x14ac:dyDescent="0.25">
      <c r="C16" s="3" t="s">
        <v>110</v>
      </c>
      <c r="F16">
        <v>220</v>
      </c>
      <c r="I16" s="3" t="s">
        <v>79</v>
      </c>
      <c r="J16" s="6">
        <v>56.75</v>
      </c>
      <c r="K16" s="6">
        <v>62.733333299999998</v>
      </c>
      <c r="L16" s="6">
        <v>55.25</v>
      </c>
      <c r="M16" s="6">
        <v>79.769000000000005</v>
      </c>
      <c r="N16" s="6">
        <v>76.75</v>
      </c>
      <c r="O16" s="6">
        <v>73.363600000000005</v>
      </c>
      <c r="P16" s="6">
        <v>73.75</v>
      </c>
      <c r="Q16" s="6">
        <v>68.5</v>
      </c>
      <c r="R16" s="6">
        <v>59</v>
      </c>
      <c r="S16" s="6">
        <v>51.6</v>
      </c>
      <c r="T16" s="6">
        <v>49.5</v>
      </c>
      <c r="U16" s="6">
        <v>57.833329999999997</v>
      </c>
    </row>
    <row r="17" spans="3:21" x14ac:dyDescent="0.25">
      <c r="C17" s="3"/>
      <c r="I17" s="3"/>
      <c r="J17" s="5">
        <v>52.533329999999999</v>
      </c>
      <c r="K17" s="5">
        <v>58</v>
      </c>
      <c r="L17" s="5">
        <v>45.158000000000001</v>
      </c>
      <c r="M17" s="5">
        <v>75.528999999999996</v>
      </c>
      <c r="N17" s="5">
        <v>69.043499999999995</v>
      </c>
      <c r="O17" s="5">
        <v>71.525999999999996</v>
      </c>
      <c r="P17" s="5">
        <v>79.174000000000007</v>
      </c>
      <c r="Q17" s="5">
        <v>60</v>
      </c>
      <c r="R17" s="5">
        <v>62</v>
      </c>
      <c r="S17" s="5">
        <v>53.713999999999999</v>
      </c>
      <c r="T17" s="5">
        <v>59.1875</v>
      </c>
      <c r="U17" s="5">
        <v>102.84610000000001</v>
      </c>
    </row>
    <row r="18" spans="3:21" x14ac:dyDescent="0.25">
      <c r="C18" s="3" t="s">
        <v>111</v>
      </c>
      <c r="F18" s="8">
        <v>62.655169999999998</v>
      </c>
      <c r="I18" s="3" t="s">
        <v>89</v>
      </c>
      <c r="J18" s="6">
        <f t="shared" ref="J18:U18" si="0">(J17*J15)/(J10-J14)</f>
        <v>52.533329999999999</v>
      </c>
      <c r="K18" s="6">
        <f t="shared" si="0"/>
        <v>58</v>
      </c>
      <c r="L18" s="6">
        <f t="shared" si="0"/>
        <v>45.158000000000001</v>
      </c>
      <c r="M18" s="6">
        <f t="shared" si="0"/>
        <v>75.528999999999996</v>
      </c>
      <c r="N18" s="6">
        <f t="shared" si="0"/>
        <v>69.043499999999995</v>
      </c>
      <c r="O18" s="6">
        <f t="shared" si="0"/>
        <v>71.525999999999996</v>
      </c>
      <c r="P18" s="6">
        <f t="shared" si="0"/>
        <v>79.174000000000007</v>
      </c>
      <c r="Q18" s="6">
        <f t="shared" si="0"/>
        <v>60</v>
      </c>
      <c r="R18" s="6">
        <f t="shared" si="0"/>
        <v>62</v>
      </c>
      <c r="S18" s="6">
        <f t="shared" si="0"/>
        <v>53.713999999999999</v>
      </c>
      <c r="T18" s="6">
        <f t="shared" si="0"/>
        <v>59.1875</v>
      </c>
      <c r="U18" s="6">
        <f t="shared" si="0"/>
        <v>102.84610000000001</v>
      </c>
    </row>
    <row r="19" spans="3:21" x14ac:dyDescent="0.25">
      <c r="C19" s="3" t="s">
        <v>112</v>
      </c>
      <c r="F19" s="4">
        <f>(65.29091*F16)/(365-F15)</f>
        <v>65.290909999999997</v>
      </c>
      <c r="I19" s="3" t="s">
        <v>90</v>
      </c>
      <c r="J19" s="8">
        <f t="shared" ref="J19:U19" si="1">IF(AND(J14&gt;3, J15&gt;3), J16-J18, -1000)</f>
        <v>4.2166700000000006</v>
      </c>
      <c r="K19" s="8">
        <f t="shared" si="1"/>
        <v>4.7333332999999982</v>
      </c>
      <c r="L19" s="8">
        <f t="shared" si="1"/>
        <v>10.091999999999999</v>
      </c>
      <c r="M19" s="8">
        <f t="shared" si="1"/>
        <v>4.2400000000000091</v>
      </c>
      <c r="N19" s="8">
        <f t="shared" si="1"/>
        <v>7.7065000000000055</v>
      </c>
      <c r="O19" s="8">
        <f t="shared" si="1"/>
        <v>1.837600000000009</v>
      </c>
      <c r="P19" s="8">
        <f t="shared" si="1"/>
        <v>-5.4240000000000066</v>
      </c>
      <c r="Q19" s="8">
        <f t="shared" si="1"/>
        <v>8.5</v>
      </c>
      <c r="R19" s="8">
        <f t="shared" si="1"/>
        <v>-3</v>
      </c>
      <c r="S19" s="8">
        <f t="shared" si="1"/>
        <v>-2.1139999999999972</v>
      </c>
      <c r="T19" s="8">
        <f t="shared" si="1"/>
        <v>-9.6875</v>
      </c>
      <c r="U19" s="8">
        <f t="shared" si="1"/>
        <v>-45.01277000000001</v>
      </c>
    </row>
    <row r="20" spans="3:21" x14ac:dyDescent="0.25">
      <c r="I20" s="3" t="s">
        <v>59</v>
      </c>
      <c r="J20">
        <f>COUNTIF(J19:U19,"&gt;0")</f>
        <v>7</v>
      </c>
    </row>
    <row r="24" spans="3:21" x14ac:dyDescent="0.25">
      <c r="I24" t="s">
        <v>114</v>
      </c>
    </row>
    <row r="26" spans="3:21" x14ac:dyDescent="0.25">
      <c r="J26" s="1" t="s">
        <v>72</v>
      </c>
      <c r="K26" s="1" t="s">
        <v>73</v>
      </c>
      <c r="L26" s="1" t="s">
        <v>74</v>
      </c>
      <c r="M26" s="1" t="s">
        <v>75</v>
      </c>
      <c r="N26" s="1" t="s">
        <v>76</v>
      </c>
      <c r="O26" s="1" t="s">
        <v>77</v>
      </c>
      <c r="P26" s="1" t="s">
        <v>78</v>
      </c>
    </row>
    <row r="27" spans="3:21" x14ac:dyDescent="0.25">
      <c r="I27" t="s">
        <v>92</v>
      </c>
      <c r="J27">
        <v>52</v>
      </c>
      <c r="K27">
        <v>52</v>
      </c>
      <c r="L27">
        <v>52</v>
      </c>
      <c r="M27">
        <v>52</v>
      </c>
      <c r="N27">
        <v>52</v>
      </c>
      <c r="O27">
        <v>53</v>
      </c>
      <c r="P27">
        <v>52</v>
      </c>
    </row>
    <row r="28" spans="3:21" x14ac:dyDescent="0.25">
      <c r="I28" t="s">
        <v>91</v>
      </c>
      <c r="J28">
        <v>3530</v>
      </c>
      <c r="K28">
        <v>3272</v>
      </c>
      <c r="L28">
        <v>3273</v>
      </c>
      <c r="M28">
        <v>3331</v>
      </c>
      <c r="N28">
        <v>3368</v>
      </c>
      <c r="O28">
        <v>3490</v>
      </c>
      <c r="P28">
        <v>3185</v>
      </c>
    </row>
    <row r="29" spans="3:21" x14ac:dyDescent="0.25">
      <c r="I29" t="s">
        <v>93</v>
      </c>
      <c r="J29">
        <v>52</v>
      </c>
      <c r="K29">
        <v>52</v>
      </c>
      <c r="L29">
        <v>52</v>
      </c>
      <c r="M29">
        <v>52</v>
      </c>
      <c r="N29">
        <v>52</v>
      </c>
      <c r="O29">
        <v>53</v>
      </c>
      <c r="P29">
        <v>52</v>
      </c>
    </row>
    <row r="30" spans="3:21" x14ac:dyDescent="0.25">
      <c r="I30" t="s">
        <v>85</v>
      </c>
      <c r="J30">
        <v>1</v>
      </c>
      <c r="K30">
        <v>6</v>
      </c>
      <c r="L30">
        <v>20</v>
      </c>
      <c r="M30">
        <v>39</v>
      </c>
      <c r="N30">
        <v>103</v>
      </c>
      <c r="O30">
        <v>102</v>
      </c>
      <c r="P30">
        <v>17</v>
      </c>
    </row>
    <row r="31" spans="3:21" x14ac:dyDescent="0.25">
      <c r="I31" s="3" t="s">
        <v>94</v>
      </c>
      <c r="J31">
        <v>1</v>
      </c>
      <c r="K31">
        <v>6</v>
      </c>
      <c r="L31">
        <v>11</v>
      </c>
      <c r="M31">
        <v>27</v>
      </c>
      <c r="N31">
        <v>40</v>
      </c>
      <c r="O31">
        <v>47</v>
      </c>
      <c r="P31">
        <v>13</v>
      </c>
    </row>
    <row r="32" spans="3:21" x14ac:dyDescent="0.25">
      <c r="I32" s="3" t="s">
        <v>95</v>
      </c>
      <c r="J32">
        <v>51</v>
      </c>
      <c r="K32">
        <v>46</v>
      </c>
      <c r="L32">
        <v>41</v>
      </c>
      <c r="M32">
        <v>25</v>
      </c>
      <c r="N32">
        <v>12</v>
      </c>
      <c r="O32">
        <v>6</v>
      </c>
      <c r="P32">
        <v>39</v>
      </c>
    </row>
    <row r="33" spans="9:16" x14ac:dyDescent="0.25">
      <c r="I33" s="3" t="s">
        <v>80</v>
      </c>
      <c r="J33" s="6">
        <v>70</v>
      </c>
      <c r="K33" s="6">
        <v>53.833300000000001</v>
      </c>
      <c r="L33" s="6">
        <v>62.181820000000002</v>
      </c>
      <c r="M33" s="6">
        <v>64.44444</v>
      </c>
      <c r="N33" s="6">
        <v>62.25</v>
      </c>
      <c r="O33" s="6">
        <v>65.278000000000006</v>
      </c>
      <c r="P33" s="6">
        <v>55.308</v>
      </c>
    </row>
    <row r="34" spans="9:16" x14ac:dyDescent="0.25">
      <c r="I34" s="3"/>
      <c r="J34" s="5">
        <v>67.843000000000004</v>
      </c>
      <c r="K34" s="5">
        <v>64.108999999999995</v>
      </c>
      <c r="L34" s="5">
        <v>63.146000000000001</v>
      </c>
      <c r="M34" s="5">
        <v>63.64</v>
      </c>
      <c r="N34" s="5">
        <v>73.916667000000004</v>
      </c>
      <c r="O34" s="5">
        <v>70.333330000000004</v>
      </c>
      <c r="P34" s="5">
        <v>63.231000000000002</v>
      </c>
    </row>
    <row r="35" spans="9:16" x14ac:dyDescent="0.25">
      <c r="I35" s="3" t="s">
        <v>81</v>
      </c>
      <c r="J35" s="6">
        <f t="shared" ref="J35:P35" si="2">(J34*J32)/(J27-J31)</f>
        <v>67.843000000000004</v>
      </c>
      <c r="K35" s="6">
        <f t="shared" si="2"/>
        <v>64.108999999999995</v>
      </c>
      <c r="L35" s="6">
        <f t="shared" si="2"/>
        <v>63.145999999999994</v>
      </c>
      <c r="M35" s="6">
        <f t="shared" si="2"/>
        <v>63.64</v>
      </c>
      <c r="N35" s="6">
        <f t="shared" si="2"/>
        <v>73.916667000000004</v>
      </c>
      <c r="O35" s="6">
        <f t="shared" si="2"/>
        <v>70.333330000000004</v>
      </c>
      <c r="P35" s="6">
        <f t="shared" si="2"/>
        <v>63.231000000000002</v>
      </c>
    </row>
    <row r="36" spans="9:16" x14ac:dyDescent="0.25">
      <c r="I36" s="3" t="s">
        <v>58</v>
      </c>
      <c r="J36" s="8">
        <f>IF(AND(J31&gt;4, J32&gt;4), J33-J35, -1000)</f>
        <v>-1000</v>
      </c>
      <c r="K36" s="8">
        <f t="shared" ref="K36:P36" si="3">IF(AND(K31&gt;4, K32&gt;4), K33-K35, -1000)</f>
        <v>-10.275699999999993</v>
      </c>
      <c r="L36" s="8">
        <f t="shared" si="3"/>
        <v>-0.96417999999999182</v>
      </c>
      <c r="M36" s="8">
        <f t="shared" si="3"/>
        <v>0.8044399999999996</v>
      </c>
      <c r="N36" s="8">
        <f t="shared" si="3"/>
        <v>-11.666667000000004</v>
      </c>
      <c r="O36" s="8">
        <f t="shared" si="3"/>
        <v>-5.0553299999999979</v>
      </c>
      <c r="P36" s="8">
        <f t="shared" si="3"/>
        <v>-7.9230000000000018</v>
      </c>
    </row>
    <row r="37" spans="9:16" x14ac:dyDescent="0.25">
      <c r="I37" s="3" t="s">
        <v>59</v>
      </c>
      <c r="J37">
        <f>COUNTIF(J36:P36,"&gt;0")</f>
        <v>1</v>
      </c>
    </row>
    <row r="40" spans="9:16" x14ac:dyDescent="0.25">
      <c r="I40" t="s">
        <v>115</v>
      </c>
    </row>
    <row r="42" spans="9:16" x14ac:dyDescent="0.25">
      <c r="J42" s="1" t="s">
        <v>72</v>
      </c>
      <c r="K42" s="1" t="s">
        <v>73</v>
      </c>
      <c r="L42" s="1" t="s">
        <v>74</v>
      </c>
      <c r="M42" s="1" t="s">
        <v>75</v>
      </c>
      <c r="N42" s="1" t="s">
        <v>76</v>
      </c>
      <c r="O42" s="1" t="s">
        <v>77</v>
      </c>
      <c r="P42" s="1" t="s">
        <v>78</v>
      </c>
    </row>
    <row r="43" spans="9:16" x14ac:dyDescent="0.25">
      <c r="I43" t="s">
        <v>92</v>
      </c>
      <c r="J43">
        <v>51</v>
      </c>
      <c r="K43">
        <v>51</v>
      </c>
      <c r="L43">
        <v>52</v>
      </c>
      <c r="M43">
        <v>48</v>
      </c>
      <c r="N43">
        <v>51</v>
      </c>
      <c r="O43">
        <v>50</v>
      </c>
      <c r="P43">
        <v>50</v>
      </c>
    </row>
    <row r="44" spans="9:16" x14ac:dyDescent="0.25">
      <c r="I44" t="s">
        <v>91</v>
      </c>
      <c r="J44">
        <v>3089</v>
      </c>
      <c r="K44">
        <v>3223</v>
      </c>
      <c r="L44">
        <v>3273</v>
      </c>
      <c r="M44">
        <v>3024</v>
      </c>
      <c r="N44">
        <v>3284</v>
      </c>
      <c r="O44">
        <v>3286</v>
      </c>
      <c r="P44">
        <v>3040</v>
      </c>
    </row>
    <row r="45" spans="9:16" x14ac:dyDescent="0.25">
      <c r="I45" t="s">
        <v>93</v>
      </c>
      <c r="J45">
        <v>51</v>
      </c>
      <c r="K45">
        <v>51</v>
      </c>
      <c r="L45">
        <v>52</v>
      </c>
      <c r="M45">
        <v>48</v>
      </c>
      <c r="N45">
        <v>51</v>
      </c>
      <c r="O45">
        <v>50</v>
      </c>
      <c r="P45">
        <v>50</v>
      </c>
    </row>
    <row r="46" spans="9:16" x14ac:dyDescent="0.25">
      <c r="I46" t="s">
        <v>85</v>
      </c>
      <c r="J46">
        <v>1</v>
      </c>
      <c r="K46">
        <v>5</v>
      </c>
      <c r="L46">
        <v>20</v>
      </c>
      <c r="M46">
        <v>31</v>
      </c>
      <c r="N46">
        <v>103</v>
      </c>
      <c r="O46">
        <v>89</v>
      </c>
      <c r="P46">
        <v>15</v>
      </c>
    </row>
    <row r="47" spans="9:16" x14ac:dyDescent="0.25">
      <c r="I47" s="3" t="s">
        <v>94</v>
      </c>
      <c r="J47">
        <v>1</v>
      </c>
      <c r="K47">
        <v>5</v>
      </c>
      <c r="L47">
        <v>11</v>
      </c>
      <c r="M47">
        <v>24</v>
      </c>
      <c r="N47">
        <v>40</v>
      </c>
      <c r="O47">
        <v>45</v>
      </c>
      <c r="P47">
        <v>12</v>
      </c>
    </row>
    <row r="48" spans="9:16" x14ac:dyDescent="0.25">
      <c r="I48" s="3" t="s">
        <v>95</v>
      </c>
      <c r="J48">
        <v>50</v>
      </c>
      <c r="K48">
        <v>46</v>
      </c>
      <c r="L48">
        <v>41</v>
      </c>
      <c r="M48">
        <v>24</v>
      </c>
      <c r="N48">
        <v>11</v>
      </c>
      <c r="O48">
        <v>5</v>
      </c>
      <c r="P48">
        <v>38</v>
      </c>
    </row>
    <row r="49" spans="9:66" x14ac:dyDescent="0.25">
      <c r="I49" s="3" t="s">
        <v>80</v>
      </c>
      <c r="J49" s="6">
        <v>70</v>
      </c>
      <c r="K49" s="6">
        <v>54.8</v>
      </c>
      <c r="L49" s="6">
        <v>62.181820000000002</v>
      </c>
      <c r="M49" s="6">
        <v>61.625</v>
      </c>
      <c r="N49" s="6">
        <v>62.024999999999999</v>
      </c>
      <c r="O49" s="6">
        <v>64.688890000000001</v>
      </c>
      <c r="P49" s="6">
        <v>55.5</v>
      </c>
    </row>
    <row r="50" spans="9:66" x14ac:dyDescent="0.25">
      <c r="I50" s="3"/>
      <c r="J50" s="5">
        <v>60.38</v>
      </c>
      <c r="K50" s="5">
        <v>64.108999999999995</v>
      </c>
      <c r="L50" s="5">
        <v>63.146000000000001</v>
      </c>
      <c r="M50" s="5">
        <v>64.375</v>
      </c>
      <c r="N50" s="5">
        <v>73</v>
      </c>
      <c r="O50" s="5">
        <v>75</v>
      </c>
      <c r="P50" s="5">
        <v>62.473999999999997</v>
      </c>
    </row>
    <row r="51" spans="9:66" x14ac:dyDescent="0.25">
      <c r="I51" s="3" t="s">
        <v>81</v>
      </c>
      <c r="J51" s="6">
        <f t="shared" ref="J51:P51" si="4">(J50*J48)/(J43-J47)</f>
        <v>60.38</v>
      </c>
      <c r="K51" s="6">
        <f t="shared" si="4"/>
        <v>64.108999999999995</v>
      </c>
      <c r="L51" s="6">
        <f t="shared" si="4"/>
        <v>63.145999999999994</v>
      </c>
      <c r="M51" s="6">
        <f t="shared" si="4"/>
        <v>64.375</v>
      </c>
      <c r="N51" s="6">
        <f t="shared" si="4"/>
        <v>73</v>
      </c>
      <c r="O51" s="6">
        <f t="shared" si="4"/>
        <v>75</v>
      </c>
      <c r="P51" s="6">
        <f t="shared" si="4"/>
        <v>62.47399999999999</v>
      </c>
    </row>
    <row r="52" spans="9:66" x14ac:dyDescent="0.25">
      <c r="I52" s="3" t="s">
        <v>58</v>
      </c>
      <c r="J52" s="8">
        <f>IF(AND(J47&gt;4, J48&gt;4), J49-J51, -1000)</f>
        <v>-1000</v>
      </c>
      <c r="K52" s="8">
        <f t="shared" ref="K52:P52" si="5">IF(AND(K47&gt;4, K48&gt;4), K49-K51, -1000)</f>
        <v>-9.3089999999999975</v>
      </c>
      <c r="L52" s="8">
        <f t="shared" si="5"/>
        <v>-0.96417999999999182</v>
      </c>
      <c r="M52" s="8">
        <f t="shared" si="5"/>
        <v>-2.75</v>
      </c>
      <c r="N52" s="8">
        <f t="shared" si="5"/>
        <v>-10.975000000000001</v>
      </c>
      <c r="O52" s="8">
        <f t="shared" si="5"/>
        <v>-10.311109999999999</v>
      </c>
      <c r="P52" s="8">
        <f t="shared" si="5"/>
        <v>-6.9739999999999895</v>
      </c>
    </row>
    <row r="53" spans="9:66" x14ac:dyDescent="0.25">
      <c r="I53" s="3" t="s">
        <v>59</v>
      </c>
      <c r="J53">
        <f>COUNTIF(J52:P52,"&gt;0")</f>
        <v>0</v>
      </c>
    </row>
    <row r="58" spans="9:66" x14ac:dyDescent="0.25">
      <c r="BN58" t="s">
        <v>5</v>
      </c>
    </row>
    <row r="59" spans="9:66" x14ac:dyDescent="0.25">
      <c r="I59" t="s">
        <v>116</v>
      </c>
    </row>
    <row r="61" spans="9:66" x14ac:dyDescent="0.25">
      <c r="J61" s="9" t="s">
        <v>6</v>
      </c>
      <c r="K61" s="9" t="s">
        <v>7</v>
      </c>
      <c r="L61" s="9" t="s">
        <v>8</v>
      </c>
      <c r="M61" s="9" t="s">
        <v>9</v>
      </c>
      <c r="N61" s="9" t="s">
        <v>10</v>
      </c>
      <c r="O61" s="9" t="s">
        <v>11</v>
      </c>
      <c r="P61" s="9" t="s">
        <v>12</v>
      </c>
      <c r="Q61" s="9" t="s">
        <v>13</v>
      </c>
      <c r="R61" s="9" t="s">
        <v>14</v>
      </c>
      <c r="S61" s="9" t="s">
        <v>15</v>
      </c>
      <c r="T61" s="9" t="s">
        <v>16</v>
      </c>
      <c r="U61" s="9" t="s">
        <v>17</v>
      </c>
      <c r="V61" s="9" t="s">
        <v>18</v>
      </c>
      <c r="W61" s="9" t="s">
        <v>19</v>
      </c>
      <c r="X61" s="9" t="s">
        <v>20</v>
      </c>
      <c r="Y61" s="9" t="s">
        <v>21</v>
      </c>
      <c r="Z61" s="9" t="s">
        <v>22</v>
      </c>
      <c r="AA61" s="9" t="s">
        <v>23</v>
      </c>
      <c r="AB61" s="9" t="s">
        <v>24</v>
      </c>
      <c r="AC61" s="9" t="s">
        <v>25</v>
      </c>
      <c r="AD61" s="9" t="s">
        <v>26</v>
      </c>
      <c r="AE61" s="9" t="s">
        <v>27</v>
      </c>
      <c r="AF61" s="9" t="s">
        <v>28</v>
      </c>
      <c r="AG61" s="9" t="s">
        <v>29</v>
      </c>
      <c r="AH61" s="9" t="s">
        <v>30</v>
      </c>
      <c r="AI61" s="9" t="s">
        <v>31</v>
      </c>
      <c r="AJ61" s="9" t="s">
        <v>32</v>
      </c>
      <c r="AK61" s="9" t="s">
        <v>33</v>
      </c>
      <c r="AL61" s="9" t="s">
        <v>34</v>
      </c>
      <c r="AM61" s="9" t="s">
        <v>35</v>
      </c>
      <c r="AN61" s="9" t="s">
        <v>36</v>
      </c>
      <c r="AO61" s="9" t="s">
        <v>37</v>
      </c>
      <c r="AP61" s="9" t="s">
        <v>38</v>
      </c>
      <c r="AQ61" s="9" t="s">
        <v>39</v>
      </c>
      <c r="AR61" s="9" t="s">
        <v>40</v>
      </c>
      <c r="AS61" s="9" t="s">
        <v>41</v>
      </c>
      <c r="AT61" s="9" t="s">
        <v>42</v>
      </c>
      <c r="AU61" s="9" t="s">
        <v>43</v>
      </c>
      <c r="AV61" s="9" t="s">
        <v>44</v>
      </c>
      <c r="AW61" s="9" t="s">
        <v>45</v>
      </c>
      <c r="AX61" s="9" t="s">
        <v>46</v>
      </c>
      <c r="AY61" s="9" t="s">
        <v>47</v>
      </c>
      <c r="AZ61" s="9" t="s">
        <v>48</v>
      </c>
      <c r="BA61" s="9" t="s">
        <v>49</v>
      </c>
      <c r="BB61" s="9" t="s">
        <v>50</v>
      </c>
      <c r="BC61" s="9" t="s">
        <v>51</v>
      </c>
      <c r="BD61" s="9" t="s">
        <v>52</v>
      </c>
      <c r="BE61" s="9" t="s">
        <v>53</v>
      </c>
      <c r="BF61" s="9" t="s">
        <v>54</v>
      </c>
      <c r="BG61" s="9" t="s">
        <v>55</v>
      </c>
      <c r="BH61" s="9" t="s">
        <v>56</v>
      </c>
      <c r="BI61" s="9" t="s">
        <v>57</v>
      </c>
    </row>
    <row r="62" spans="9:66" x14ac:dyDescent="0.25">
      <c r="I62" t="s">
        <v>83</v>
      </c>
      <c r="J62">
        <v>430</v>
      </c>
      <c r="K62">
        <v>341</v>
      </c>
      <c r="L62">
        <v>337</v>
      </c>
      <c r="M62">
        <v>378</v>
      </c>
      <c r="N62">
        <v>349</v>
      </c>
      <c r="O62">
        <v>420</v>
      </c>
      <c r="P62">
        <v>502</v>
      </c>
      <c r="Q62">
        <v>420</v>
      </c>
      <c r="R62">
        <v>335</v>
      </c>
      <c r="S62">
        <v>365</v>
      </c>
      <c r="T62">
        <v>324</v>
      </c>
      <c r="U62">
        <v>374</v>
      </c>
      <c r="V62">
        <v>313</v>
      </c>
      <c r="W62">
        <v>401</v>
      </c>
      <c r="X62">
        <v>471</v>
      </c>
      <c r="Y62">
        <v>664</v>
      </c>
      <c r="Z62">
        <v>743</v>
      </c>
      <c r="AA62">
        <v>569</v>
      </c>
      <c r="AB62">
        <v>617</v>
      </c>
      <c r="AC62">
        <v>416</v>
      </c>
      <c r="AD62">
        <v>383</v>
      </c>
      <c r="AE62">
        <v>521</v>
      </c>
      <c r="AF62">
        <v>599</v>
      </c>
      <c r="AG62">
        <v>383</v>
      </c>
      <c r="AH62">
        <v>475</v>
      </c>
      <c r="AI62">
        <v>588</v>
      </c>
      <c r="AJ62">
        <v>572</v>
      </c>
      <c r="AK62">
        <v>472</v>
      </c>
      <c r="AL62">
        <v>517</v>
      </c>
      <c r="AM62">
        <v>575</v>
      </c>
      <c r="AN62">
        <v>474</v>
      </c>
      <c r="AO62">
        <v>413</v>
      </c>
      <c r="AP62">
        <v>469</v>
      </c>
      <c r="AQ62">
        <v>460</v>
      </c>
      <c r="AR62">
        <v>324</v>
      </c>
      <c r="AS62">
        <v>410</v>
      </c>
      <c r="AT62">
        <v>520</v>
      </c>
      <c r="AU62">
        <v>411</v>
      </c>
      <c r="AV62">
        <v>413</v>
      </c>
      <c r="AW62">
        <v>430</v>
      </c>
      <c r="AX62">
        <v>365</v>
      </c>
      <c r="AY62">
        <v>340</v>
      </c>
      <c r="AZ62">
        <v>343</v>
      </c>
      <c r="BA62">
        <v>321</v>
      </c>
      <c r="BB62">
        <v>346</v>
      </c>
      <c r="BC62">
        <v>360</v>
      </c>
      <c r="BD62">
        <v>429</v>
      </c>
      <c r="BE62">
        <v>426</v>
      </c>
      <c r="BF62">
        <v>419</v>
      </c>
      <c r="BG62">
        <v>358</v>
      </c>
      <c r="BH62">
        <v>402</v>
      </c>
      <c r="BI62">
        <v>1004</v>
      </c>
    </row>
    <row r="63" spans="9:66" x14ac:dyDescent="0.25">
      <c r="I63" t="s">
        <v>84</v>
      </c>
      <c r="J63">
        <v>7</v>
      </c>
      <c r="K63">
        <v>7</v>
      </c>
      <c r="L63">
        <v>7</v>
      </c>
      <c r="M63">
        <v>7</v>
      </c>
      <c r="N63">
        <v>7</v>
      </c>
      <c r="O63">
        <v>7</v>
      </c>
      <c r="P63">
        <v>7</v>
      </c>
      <c r="Q63">
        <v>7</v>
      </c>
      <c r="R63">
        <v>7</v>
      </c>
      <c r="S63">
        <v>7</v>
      </c>
      <c r="T63">
        <v>7</v>
      </c>
      <c r="U63">
        <v>7</v>
      </c>
      <c r="V63">
        <v>7</v>
      </c>
      <c r="W63">
        <v>7</v>
      </c>
      <c r="X63">
        <v>7</v>
      </c>
      <c r="Y63">
        <v>7</v>
      </c>
      <c r="Z63">
        <v>7</v>
      </c>
      <c r="AA63">
        <v>7</v>
      </c>
      <c r="AB63">
        <v>7</v>
      </c>
      <c r="AC63">
        <v>7</v>
      </c>
      <c r="AD63">
        <v>7</v>
      </c>
      <c r="AE63">
        <v>7</v>
      </c>
      <c r="AF63">
        <v>7</v>
      </c>
      <c r="AG63">
        <v>7</v>
      </c>
      <c r="AH63">
        <v>7</v>
      </c>
      <c r="AI63">
        <v>7</v>
      </c>
      <c r="AJ63">
        <v>7</v>
      </c>
      <c r="AK63">
        <v>7</v>
      </c>
      <c r="AL63">
        <v>7</v>
      </c>
      <c r="AM63">
        <v>7</v>
      </c>
      <c r="AN63">
        <v>7</v>
      </c>
      <c r="AO63">
        <v>7</v>
      </c>
      <c r="AP63">
        <v>7</v>
      </c>
      <c r="AQ63">
        <v>7</v>
      </c>
      <c r="AR63">
        <v>7</v>
      </c>
      <c r="AS63">
        <v>7</v>
      </c>
      <c r="AT63">
        <v>7</v>
      </c>
      <c r="AU63">
        <v>7</v>
      </c>
      <c r="AV63">
        <v>7</v>
      </c>
      <c r="AW63">
        <v>7</v>
      </c>
      <c r="AX63">
        <v>7</v>
      </c>
      <c r="AY63">
        <v>7</v>
      </c>
      <c r="AZ63">
        <v>7</v>
      </c>
      <c r="BA63">
        <v>7</v>
      </c>
      <c r="BB63">
        <v>7</v>
      </c>
      <c r="BC63">
        <v>7</v>
      </c>
      <c r="BD63">
        <v>7</v>
      </c>
      <c r="BE63">
        <v>7</v>
      </c>
      <c r="BF63">
        <v>7</v>
      </c>
      <c r="BG63">
        <v>7</v>
      </c>
      <c r="BH63">
        <v>7</v>
      </c>
      <c r="BI63">
        <v>6</v>
      </c>
    </row>
    <row r="64" spans="9:66" x14ac:dyDescent="0.25">
      <c r="I64" t="s">
        <v>85</v>
      </c>
      <c r="J64">
        <v>5</v>
      </c>
      <c r="K64">
        <v>10</v>
      </c>
      <c r="L64">
        <v>7</v>
      </c>
      <c r="M64">
        <v>11</v>
      </c>
      <c r="N64">
        <v>4</v>
      </c>
      <c r="O64">
        <v>5</v>
      </c>
      <c r="P64">
        <v>11</v>
      </c>
      <c r="Q64">
        <v>6</v>
      </c>
      <c r="R64">
        <v>6</v>
      </c>
      <c r="S64">
        <v>6</v>
      </c>
      <c r="T64">
        <v>2</v>
      </c>
      <c r="U64">
        <v>7</v>
      </c>
      <c r="V64">
        <v>5</v>
      </c>
      <c r="W64">
        <v>4</v>
      </c>
      <c r="X64">
        <v>3</v>
      </c>
      <c r="Y64">
        <v>2</v>
      </c>
      <c r="Z64">
        <v>5</v>
      </c>
      <c r="AA64">
        <v>4</v>
      </c>
      <c r="AB64">
        <v>1</v>
      </c>
      <c r="AC64">
        <v>5</v>
      </c>
      <c r="AD64">
        <v>2</v>
      </c>
      <c r="AE64">
        <v>1</v>
      </c>
      <c r="AF64">
        <v>5</v>
      </c>
      <c r="AG64">
        <v>4</v>
      </c>
      <c r="AH64">
        <v>12</v>
      </c>
      <c r="AI64">
        <v>1</v>
      </c>
      <c r="AJ64">
        <v>1</v>
      </c>
      <c r="AK64">
        <v>2</v>
      </c>
      <c r="AL64">
        <v>4</v>
      </c>
      <c r="AM64">
        <v>0</v>
      </c>
      <c r="AN64">
        <v>2</v>
      </c>
      <c r="AO64">
        <v>5</v>
      </c>
      <c r="AP64">
        <v>4</v>
      </c>
      <c r="AQ64">
        <v>2</v>
      </c>
      <c r="AR64">
        <v>3</v>
      </c>
      <c r="AS64">
        <v>4</v>
      </c>
      <c r="AT64">
        <v>3</v>
      </c>
      <c r="AU64">
        <v>4</v>
      </c>
      <c r="AV64">
        <v>5</v>
      </c>
      <c r="AW64">
        <v>1</v>
      </c>
      <c r="AX64">
        <v>3</v>
      </c>
      <c r="AY64">
        <v>5</v>
      </c>
      <c r="AZ64">
        <v>8</v>
      </c>
      <c r="BA64">
        <v>13</v>
      </c>
      <c r="BB64">
        <v>10</v>
      </c>
      <c r="BC64">
        <v>3</v>
      </c>
      <c r="BD64">
        <v>7</v>
      </c>
      <c r="BE64">
        <v>6</v>
      </c>
      <c r="BF64">
        <v>7</v>
      </c>
      <c r="BG64">
        <v>16</v>
      </c>
      <c r="BH64">
        <v>8</v>
      </c>
      <c r="BI64">
        <v>26</v>
      </c>
    </row>
    <row r="65" spans="5:61" x14ac:dyDescent="0.25">
      <c r="I65" s="3" t="s">
        <v>87</v>
      </c>
      <c r="J65">
        <v>4</v>
      </c>
      <c r="K65">
        <v>5</v>
      </c>
      <c r="L65">
        <v>3</v>
      </c>
      <c r="M65">
        <v>3</v>
      </c>
      <c r="N65">
        <v>3</v>
      </c>
      <c r="O65">
        <v>4</v>
      </c>
      <c r="P65">
        <v>4</v>
      </c>
      <c r="Q65">
        <v>4</v>
      </c>
      <c r="R65">
        <v>3</v>
      </c>
      <c r="S65">
        <v>3</v>
      </c>
      <c r="T65">
        <v>2</v>
      </c>
      <c r="U65">
        <v>4</v>
      </c>
      <c r="V65">
        <v>2</v>
      </c>
      <c r="W65">
        <v>3</v>
      </c>
      <c r="X65">
        <v>3</v>
      </c>
      <c r="Y65">
        <v>2</v>
      </c>
      <c r="Z65">
        <v>3</v>
      </c>
      <c r="AA65">
        <v>3</v>
      </c>
      <c r="AB65">
        <v>1</v>
      </c>
      <c r="AC65">
        <v>2</v>
      </c>
      <c r="AD65">
        <v>2</v>
      </c>
      <c r="AE65">
        <v>1</v>
      </c>
      <c r="AF65">
        <v>3</v>
      </c>
      <c r="AG65">
        <v>3</v>
      </c>
      <c r="AH65">
        <v>4</v>
      </c>
      <c r="AI65">
        <v>1</v>
      </c>
      <c r="AJ65">
        <v>1</v>
      </c>
      <c r="AK65">
        <v>2</v>
      </c>
      <c r="AL65">
        <v>4</v>
      </c>
      <c r="AM65">
        <v>0</v>
      </c>
      <c r="AN65">
        <v>2</v>
      </c>
      <c r="AO65">
        <v>3</v>
      </c>
      <c r="AP65">
        <v>3</v>
      </c>
      <c r="AQ65">
        <v>2</v>
      </c>
      <c r="AR65">
        <v>2</v>
      </c>
      <c r="AS65">
        <v>2</v>
      </c>
      <c r="AT65">
        <v>3</v>
      </c>
      <c r="AU65">
        <v>2</v>
      </c>
      <c r="AV65">
        <v>2</v>
      </c>
      <c r="AW65">
        <v>1</v>
      </c>
      <c r="AX65">
        <v>1</v>
      </c>
      <c r="AY65">
        <v>4</v>
      </c>
      <c r="AZ65">
        <v>3</v>
      </c>
      <c r="BA65">
        <v>4</v>
      </c>
      <c r="BB65">
        <v>4</v>
      </c>
      <c r="BC65">
        <v>2</v>
      </c>
      <c r="BD65">
        <v>3</v>
      </c>
      <c r="BE65">
        <v>3</v>
      </c>
      <c r="BF65">
        <v>3</v>
      </c>
      <c r="BG65">
        <v>6</v>
      </c>
      <c r="BH65">
        <v>4</v>
      </c>
      <c r="BI65">
        <v>4</v>
      </c>
    </row>
    <row r="66" spans="5:61" x14ac:dyDescent="0.25">
      <c r="I66" s="3" t="s">
        <v>88</v>
      </c>
      <c r="J66">
        <v>3</v>
      </c>
      <c r="K66">
        <v>2</v>
      </c>
      <c r="L66">
        <v>4</v>
      </c>
      <c r="M66">
        <v>4</v>
      </c>
      <c r="N66">
        <v>4</v>
      </c>
      <c r="O66">
        <v>3</v>
      </c>
      <c r="P66">
        <v>3</v>
      </c>
      <c r="Q66">
        <v>3</v>
      </c>
      <c r="R66">
        <v>4</v>
      </c>
      <c r="S66">
        <v>4</v>
      </c>
      <c r="T66">
        <v>5</v>
      </c>
      <c r="U66">
        <v>3</v>
      </c>
      <c r="V66">
        <v>5</v>
      </c>
      <c r="W66">
        <v>4</v>
      </c>
      <c r="X66">
        <v>4</v>
      </c>
      <c r="Y66">
        <v>5</v>
      </c>
      <c r="Z66">
        <v>4</v>
      </c>
      <c r="AA66">
        <v>4</v>
      </c>
      <c r="AB66">
        <v>6</v>
      </c>
      <c r="AC66">
        <v>5</v>
      </c>
      <c r="AD66">
        <v>5</v>
      </c>
      <c r="AE66">
        <v>6</v>
      </c>
      <c r="AF66">
        <v>4</v>
      </c>
      <c r="AG66">
        <v>4</v>
      </c>
      <c r="AH66">
        <v>3</v>
      </c>
      <c r="AI66">
        <v>6</v>
      </c>
      <c r="AJ66">
        <v>6</v>
      </c>
      <c r="AK66">
        <v>5</v>
      </c>
      <c r="AL66">
        <v>3</v>
      </c>
      <c r="AM66">
        <v>7</v>
      </c>
      <c r="AN66">
        <v>5</v>
      </c>
      <c r="AO66">
        <v>4</v>
      </c>
      <c r="AP66">
        <v>4</v>
      </c>
      <c r="AQ66">
        <v>5</v>
      </c>
      <c r="AR66">
        <v>5</v>
      </c>
      <c r="AS66">
        <v>5</v>
      </c>
      <c r="AT66">
        <v>4</v>
      </c>
      <c r="AU66">
        <v>5</v>
      </c>
      <c r="AV66">
        <v>5</v>
      </c>
      <c r="AW66">
        <v>6</v>
      </c>
      <c r="AX66">
        <v>6</v>
      </c>
      <c r="AY66">
        <v>3</v>
      </c>
      <c r="AZ66">
        <v>4</v>
      </c>
      <c r="BA66">
        <v>3</v>
      </c>
      <c r="BB66">
        <v>3</v>
      </c>
      <c r="BC66">
        <v>5</v>
      </c>
      <c r="BD66">
        <v>4</v>
      </c>
      <c r="BE66">
        <v>4</v>
      </c>
      <c r="BF66">
        <v>4</v>
      </c>
      <c r="BG66">
        <v>1</v>
      </c>
      <c r="BH66">
        <v>3</v>
      </c>
      <c r="BI66">
        <v>3</v>
      </c>
    </row>
    <row r="67" spans="5:61" x14ac:dyDescent="0.25">
      <c r="I67" s="3" t="s">
        <v>80</v>
      </c>
      <c r="J67" s="10">
        <v>69.75</v>
      </c>
      <c r="K67" s="10">
        <v>45</v>
      </c>
      <c r="L67" s="10">
        <v>41</v>
      </c>
      <c r="M67" s="10">
        <v>60</v>
      </c>
      <c r="N67" s="10">
        <v>56</v>
      </c>
      <c r="O67" s="10">
        <v>58.75</v>
      </c>
      <c r="P67" s="10">
        <v>71.75</v>
      </c>
      <c r="Q67" s="10">
        <v>62.75</v>
      </c>
      <c r="R67" s="10">
        <v>47.333329999999997</v>
      </c>
      <c r="S67" s="10">
        <v>53.333333000000003</v>
      </c>
      <c r="T67" s="10">
        <v>49.5</v>
      </c>
      <c r="U67" s="10">
        <v>65.5</v>
      </c>
      <c r="V67" s="10">
        <v>43.5</v>
      </c>
      <c r="W67" s="10">
        <v>61.333329999999997</v>
      </c>
      <c r="X67" s="10">
        <v>40.666666999999997</v>
      </c>
      <c r="Y67" s="10">
        <v>106</v>
      </c>
      <c r="Z67" s="10">
        <v>114</v>
      </c>
      <c r="AA67" s="10">
        <v>88</v>
      </c>
      <c r="AB67" s="10">
        <v>84</v>
      </c>
      <c r="AC67" s="10">
        <v>78.5</v>
      </c>
      <c r="AD67" s="10">
        <v>54.5</v>
      </c>
      <c r="AE67" s="10">
        <v>75</v>
      </c>
      <c r="AF67" s="10">
        <v>86.333330000000004</v>
      </c>
      <c r="AG67" s="10">
        <v>61.333329999999997</v>
      </c>
      <c r="AH67" s="10">
        <v>72.25</v>
      </c>
      <c r="AI67" s="10">
        <v>96</v>
      </c>
      <c r="AJ67" s="10">
        <v>71</v>
      </c>
      <c r="AK67" s="10">
        <v>55.5</v>
      </c>
      <c r="AL67" s="10">
        <v>78</v>
      </c>
      <c r="AM67" s="10">
        <v>0</v>
      </c>
      <c r="AN67" s="10">
        <v>74.5</v>
      </c>
      <c r="AO67" s="10">
        <v>60.333329999999997</v>
      </c>
      <c r="AP67" s="10">
        <v>69</v>
      </c>
      <c r="AQ67" s="10">
        <v>74</v>
      </c>
      <c r="AR67" s="10">
        <v>51.5</v>
      </c>
      <c r="AS67" s="10">
        <v>61.5</v>
      </c>
      <c r="AT67" s="10">
        <v>53.666666999999997</v>
      </c>
      <c r="AU67" s="10">
        <v>63.5</v>
      </c>
      <c r="AV67" s="10">
        <v>71</v>
      </c>
      <c r="AW67" s="10">
        <v>54</v>
      </c>
      <c r="AX67" s="10">
        <v>52</v>
      </c>
      <c r="AY67" s="10">
        <v>46.75</v>
      </c>
      <c r="AZ67" s="10">
        <v>52.333329999999997</v>
      </c>
      <c r="BA67" s="10">
        <v>44.75</v>
      </c>
      <c r="BB67" s="10">
        <v>52.25</v>
      </c>
      <c r="BC67" s="10">
        <v>52.5</v>
      </c>
      <c r="BD67" s="10">
        <v>52.666666999999997</v>
      </c>
      <c r="BE67" s="10">
        <v>44.666666999999997</v>
      </c>
      <c r="BF67" s="10">
        <v>65.333332999999996</v>
      </c>
      <c r="BG67" s="10">
        <v>51.166666999999997</v>
      </c>
      <c r="BH67" s="10">
        <v>54</v>
      </c>
      <c r="BI67" s="10">
        <v>57.5</v>
      </c>
    </row>
    <row r="68" spans="5:61" x14ac:dyDescent="0.25">
      <c r="J68" s="8">
        <v>50.333333000000003</v>
      </c>
      <c r="K68" s="8">
        <v>58</v>
      </c>
      <c r="L68" s="8">
        <v>53.5</v>
      </c>
      <c r="M68" s="8">
        <v>49.5</v>
      </c>
      <c r="N68" s="8">
        <v>45.25</v>
      </c>
      <c r="O68" s="8">
        <v>61.666666999999997</v>
      </c>
      <c r="P68" s="8">
        <v>71.666666699999993</v>
      </c>
      <c r="Q68" s="8">
        <v>56.333329999999997</v>
      </c>
      <c r="R68" s="8">
        <v>48.25</v>
      </c>
      <c r="S68" s="8">
        <v>51.25</v>
      </c>
      <c r="T68" s="8">
        <v>45</v>
      </c>
      <c r="U68" s="8">
        <v>37.333329999999997</v>
      </c>
      <c r="V68" s="8">
        <v>45.2</v>
      </c>
      <c r="W68" s="8">
        <v>54.25</v>
      </c>
      <c r="X68" s="8">
        <v>64.75</v>
      </c>
      <c r="Y68" s="8">
        <v>90.4</v>
      </c>
      <c r="Z68" s="8">
        <v>100.25</v>
      </c>
      <c r="AA68" s="8">
        <v>76.25</v>
      </c>
      <c r="AB68" s="8">
        <v>88.833332999999996</v>
      </c>
      <c r="AC68" s="8">
        <v>51.8</v>
      </c>
      <c r="AD68" s="8">
        <v>54.8</v>
      </c>
      <c r="AE68" s="8">
        <v>74.333332999999996</v>
      </c>
      <c r="AF68" s="8">
        <v>85</v>
      </c>
      <c r="AG68" s="8">
        <v>49.75</v>
      </c>
      <c r="AH68" s="8">
        <v>62</v>
      </c>
      <c r="AI68" s="8">
        <v>82</v>
      </c>
      <c r="AJ68" s="8">
        <v>83.5</v>
      </c>
      <c r="AK68" s="8">
        <v>72.2</v>
      </c>
      <c r="AL68" s="8">
        <v>68.333330000000004</v>
      </c>
      <c r="AM68" s="8">
        <v>82.143000000000001</v>
      </c>
      <c r="AN68" s="8">
        <v>65</v>
      </c>
      <c r="AO68" s="8">
        <v>58</v>
      </c>
      <c r="AP68" s="8">
        <v>65.5</v>
      </c>
      <c r="AQ68" s="8">
        <v>62.4</v>
      </c>
      <c r="AR68" s="8">
        <v>44.2</v>
      </c>
      <c r="AS68" s="8">
        <v>57.4</v>
      </c>
      <c r="AT68" s="8">
        <v>89.75</v>
      </c>
      <c r="AU68" s="8">
        <v>56.8</v>
      </c>
      <c r="AV68" s="8">
        <v>54.2</v>
      </c>
      <c r="AW68" s="8">
        <v>62.666666999999997</v>
      </c>
      <c r="AX68" s="8">
        <v>52.166666999999997</v>
      </c>
      <c r="AY68" s="8">
        <v>51</v>
      </c>
      <c r="AZ68" s="8">
        <v>46.5</v>
      </c>
      <c r="BA68" s="8">
        <v>47.333329999999997</v>
      </c>
      <c r="BB68" s="8">
        <v>45.666666999999997</v>
      </c>
      <c r="BC68" s="8">
        <v>51</v>
      </c>
      <c r="BD68" s="8">
        <v>67.75</v>
      </c>
      <c r="BE68" s="8">
        <v>73</v>
      </c>
      <c r="BF68" s="8">
        <v>55.75</v>
      </c>
      <c r="BG68" s="8">
        <v>51</v>
      </c>
      <c r="BH68" s="8">
        <v>62</v>
      </c>
      <c r="BI68" s="8">
        <v>258</v>
      </c>
    </row>
    <row r="69" spans="5:61" x14ac:dyDescent="0.25">
      <c r="I69" s="3" t="s">
        <v>81</v>
      </c>
      <c r="J69" s="10">
        <f>(J68*J66)/(7-J65)</f>
        <v>50.333333000000003</v>
      </c>
      <c r="K69" s="10">
        <f t="shared" ref="K69:BI69" si="6">(K68*K66)/(7-K65)</f>
        <v>58</v>
      </c>
      <c r="L69" s="10">
        <f t="shared" si="6"/>
        <v>53.5</v>
      </c>
      <c r="M69" s="10">
        <f t="shared" si="6"/>
        <v>49.5</v>
      </c>
      <c r="N69" s="10">
        <f t="shared" si="6"/>
        <v>45.25</v>
      </c>
      <c r="O69" s="10">
        <f t="shared" si="6"/>
        <v>61.666666999999997</v>
      </c>
      <c r="P69" s="10">
        <f t="shared" si="6"/>
        <v>71.666666699999993</v>
      </c>
      <c r="Q69" s="10">
        <f t="shared" si="6"/>
        <v>56.333329999999997</v>
      </c>
      <c r="R69" s="10">
        <f t="shared" si="6"/>
        <v>48.25</v>
      </c>
      <c r="S69" s="10">
        <f t="shared" si="6"/>
        <v>51.25</v>
      </c>
      <c r="T69" s="10">
        <f t="shared" si="6"/>
        <v>45</v>
      </c>
      <c r="U69" s="10">
        <f t="shared" si="6"/>
        <v>37.333329999999997</v>
      </c>
      <c r="V69" s="10">
        <f t="shared" si="6"/>
        <v>45.2</v>
      </c>
      <c r="W69" s="10">
        <f t="shared" si="6"/>
        <v>54.25</v>
      </c>
      <c r="X69" s="10">
        <f t="shared" si="6"/>
        <v>64.75</v>
      </c>
      <c r="Y69" s="10">
        <f t="shared" si="6"/>
        <v>90.4</v>
      </c>
      <c r="Z69" s="10">
        <f t="shared" si="6"/>
        <v>100.25</v>
      </c>
      <c r="AA69" s="10">
        <f t="shared" si="6"/>
        <v>76.25</v>
      </c>
      <c r="AB69" s="10">
        <f t="shared" si="6"/>
        <v>88.833332999999996</v>
      </c>
      <c r="AC69" s="10">
        <f t="shared" si="6"/>
        <v>51.8</v>
      </c>
      <c r="AD69" s="10">
        <f t="shared" si="6"/>
        <v>54.8</v>
      </c>
      <c r="AE69" s="10">
        <f t="shared" si="6"/>
        <v>74.333332999999996</v>
      </c>
      <c r="AF69" s="10">
        <f t="shared" si="6"/>
        <v>85</v>
      </c>
      <c r="AG69" s="10">
        <f t="shared" si="6"/>
        <v>49.75</v>
      </c>
      <c r="AH69" s="10">
        <f t="shared" si="6"/>
        <v>62</v>
      </c>
      <c r="AI69" s="10">
        <f t="shared" si="6"/>
        <v>82</v>
      </c>
      <c r="AJ69" s="10">
        <f t="shared" si="6"/>
        <v>83.5</v>
      </c>
      <c r="AK69" s="10">
        <f t="shared" si="6"/>
        <v>72.2</v>
      </c>
      <c r="AL69" s="10">
        <f t="shared" si="6"/>
        <v>68.333330000000004</v>
      </c>
      <c r="AM69" s="10">
        <f t="shared" si="6"/>
        <v>82.143000000000001</v>
      </c>
      <c r="AN69" s="10">
        <f t="shared" si="6"/>
        <v>65</v>
      </c>
      <c r="AO69" s="10">
        <f t="shared" si="6"/>
        <v>58</v>
      </c>
      <c r="AP69" s="10">
        <f t="shared" si="6"/>
        <v>65.5</v>
      </c>
      <c r="AQ69" s="10">
        <f t="shared" si="6"/>
        <v>62.4</v>
      </c>
      <c r="AR69" s="10">
        <f t="shared" si="6"/>
        <v>44.2</v>
      </c>
      <c r="AS69" s="10">
        <f t="shared" si="6"/>
        <v>57.4</v>
      </c>
      <c r="AT69" s="10">
        <f t="shared" si="6"/>
        <v>89.75</v>
      </c>
      <c r="AU69" s="10">
        <f t="shared" si="6"/>
        <v>56.8</v>
      </c>
      <c r="AV69" s="10">
        <f t="shared" si="6"/>
        <v>54.2</v>
      </c>
      <c r="AW69" s="10">
        <f t="shared" si="6"/>
        <v>62.666666999999997</v>
      </c>
      <c r="AX69" s="10">
        <f t="shared" si="6"/>
        <v>52.166666999999997</v>
      </c>
      <c r="AY69" s="10">
        <f t="shared" si="6"/>
        <v>51</v>
      </c>
      <c r="AZ69" s="10">
        <f t="shared" si="6"/>
        <v>46.5</v>
      </c>
      <c r="BA69" s="10">
        <f t="shared" si="6"/>
        <v>47.333329999999997</v>
      </c>
      <c r="BB69" s="10">
        <f t="shared" si="6"/>
        <v>45.666666999999997</v>
      </c>
      <c r="BC69" s="10">
        <f t="shared" si="6"/>
        <v>51</v>
      </c>
      <c r="BD69" s="10">
        <f t="shared" si="6"/>
        <v>67.75</v>
      </c>
      <c r="BE69" s="10">
        <f t="shared" si="6"/>
        <v>73</v>
      </c>
      <c r="BF69" s="10">
        <f t="shared" si="6"/>
        <v>55.75</v>
      </c>
      <c r="BG69" s="10">
        <f t="shared" si="6"/>
        <v>51</v>
      </c>
      <c r="BH69" s="10">
        <f t="shared" si="6"/>
        <v>62</v>
      </c>
      <c r="BI69" s="10">
        <f t="shared" si="6"/>
        <v>258</v>
      </c>
    </row>
    <row r="71" spans="5:61" x14ac:dyDescent="0.25">
      <c r="I71" t="s">
        <v>58</v>
      </c>
      <c r="J71" s="8">
        <f>J67-J69</f>
        <v>19.416666999999997</v>
      </c>
      <c r="K71" s="8">
        <f t="shared" ref="K71:BI71" si="7">K67-K69</f>
        <v>-13</v>
      </c>
      <c r="L71" s="8">
        <f t="shared" si="7"/>
        <v>-12.5</v>
      </c>
      <c r="M71" s="8">
        <f t="shared" si="7"/>
        <v>10.5</v>
      </c>
      <c r="N71" s="8">
        <f t="shared" si="7"/>
        <v>10.75</v>
      </c>
      <c r="O71" s="8">
        <f t="shared" si="7"/>
        <v>-2.9166669999999968</v>
      </c>
      <c r="P71" s="8">
        <f t="shared" si="7"/>
        <v>8.3333300000006716E-2</v>
      </c>
      <c r="Q71" s="8">
        <f t="shared" si="7"/>
        <v>6.4166700000000034</v>
      </c>
      <c r="R71" s="8">
        <f t="shared" si="7"/>
        <v>-0.91667000000000343</v>
      </c>
      <c r="S71" s="8">
        <f t="shared" si="7"/>
        <v>2.0833330000000032</v>
      </c>
      <c r="T71" s="8">
        <f t="shared" si="7"/>
        <v>4.5</v>
      </c>
      <c r="U71" s="8">
        <f t="shared" si="7"/>
        <v>28.166670000000003</v>
      </c>
      <c r="V71" s="8">
        <f t="shared" si="7"/>
        <v>-1.7000000000000028</v>
      </c>
      <c r="W71" s="8">
        <f t="shared" si="7"/>
        <v>7.0833299999999966</v>
      </c>
      <c r="X71" s="8">
        <f t="shared" si="7"/>
        <v>-24.083333000000003</v>
      </c>
      <c r="Y71" s="8">
        <f t="shared" si="7"/>
        <v>15.599999999999994</v>
      </c>
      <c r="Z71" s="8">
        <f t="shared" si="7"/>
        <v>13.75</v>
      </c>
      <c r="AA71" s="8">
        <f t="shared" si="7"/>
        <v>11.75</v>
      </c>
      <c r="AB71" s="8">
        <f t="shared" si="7"/>
        <v>-4.8333329999999961</v>
      </c>
      <c r="AC71" s="8">
        <f t="shared" si="7"/>
        <v>26.700000000000003</v>
      </c>
      <c r="AD71" s="8">
        <f t="shared" si="7"/>
        <v>-0.29999999999999716</v>
      </c>
      <c r="AE71" s="8">
        <f t="shared" si="7"/>
        <v>0.6666670000000039</v>
      </c>
      <c r="AF71" s="8">
        <f t="shared" si="7"/>
        <v>1.3333300000000037</v>
      </c>
      <c r="AG71" s="8">
        <f t="shared" si="7"/>
        <v>11.583329999999997</v>
      </c>
      <c r="AH71" s="8">
        <f t="shared" si="7"/>
        <v>10.25</v>
      </c>
      <c r="AI71" s="8">
        <f t="shared" si="7"/>
        <v>14</v>
      </c>
      <c r="AJ71" s="8">
        <f t="shared" si="7"/>
        <v>-12.5</v>
      </c>
      <c r="AK71" s="8">
        <f t="shared" si="7"/>
        <v>-16.700000000000003</v>
      </c>
      <c r="AL71" s="8">
        <f t="shared" si="7"/>
        <v>9.6666699999999963</v>
      </c>
      <c r="AM71" s="8">
        <f t="shared" si="7"/>
        <v>-82.143000000000001</v>
      </c>
      <c r="AN71" s="8">
        <f t="shared" si="7"/>
        <v>9.5</v>
      </c>
      <c r="AO71" s="8">
        <f t="shared" si="7"/>
        <v>2.3333299999999966</v>
      </c>
      <c r="AP71" s="8">
        <f t="shared" si="7"/>
        <v>3.5</v>
      </c>
      <c r="AQ71" s="8">
        <f t="shared" si="7"/>
        <v>11.600000000000001</v>
      </c>
      <c r="AR71" s="8">
        <f t="shared" si="7"/>
        <v>7.2999999999999972</v>
      </c>
      <c r="AS71" s="8">
        <f t="shared" si="7"/>
        <v>4.1000000000000014</v>
      </c>
      <c r="AT71" s="8">
        <f t="shared" si="7"/>
        <v>-36.083333000000003</v>
      </c>
      <c r="AU71" s="8">
        <f t="shared" si="7"/>
        <v>6.7000000000000028</v>
      </c>
      <c r="AV71" s="8">
        <f t="shared" si="7"/>
        <v>16.799999999999997</v>
      </c>
      <c r="AW71" s="8">
        <f t="shared" si="7"/>
        <v>-8.6666669999999968</v>
      </c>
      <c r="AX71" s="8">
        <f t="shared" si="7"/>
        <v>-0.16666699999999679</v>
      </c>
      <c r="AY71" s="8">
        <f t="shared" si="7"/>
        <v>-4.25</v>
      </c>
      <c r="AZ71" s="8">
        <f t="shared" si="7"/>
        <v>5.8333299999999966</v>
      </c>
      <c r="BA71" s="8">
        <f t="shared" si="7"/>
        <v>-2.5833299999999966</v>
      </c>
      <c r="BB71" s="8">
        <f t="shared" si="7"/>
        <v>6.5833330000000032</v>
      </c>
      <c r="BC71" s="8">
        <f t="shared" si="7"/>
        <v>1.5</v>
      </c>
      <c r="BD71" s="8">
        <f t="shared" si="7"/>
        <v>-15.083333000000003</v>
      </c>
      <c r="BE71" s="8">
        <f t="shared" si="7"/>
        <v>-28.333333000000003</v>
      </c>
      <c r="BF71" s="8">
        <f t="shared" si="7"/>
        <v>9.5833329999999961</v>
      </c>
      <c r="BG71" s="8">
        <f t="shared" si="7"/>
        <v>0.16666699999999679</v>
      </c>
      <c r="BH71" s="8">
        <f t="shared" si="7"/>
        <v>-8</v>
      </c>
      <c r="BI71" s="8">
        <f t="shared" si="7"/>
        <v>-200.5</v>
      </c>
    </row>
    <row r="72" spans="5:61" x14ac:dyDescent="0.25">
      <c r="I72" t="s">
        <v>59</v>
      </c>
      <c r="J72">
        <f>COUNTIF(J71:BI71,"&gt;0")</f>
        <v>32</v>
      </c>
    </row>
    <row r="74" spans="5:61" x14ac:dyDescent="0.25">
      <c r="I74" s="3" t="s">
        <v>60</v>
      </c>
      <c r="J74">
        <f>COUNTIF(J71:BI71, "=0")</f>
        <v>0</v>
      </c>
    </row>
    <row r="76" spans="5:61" x14ac:dyDescent="0.25">
      <c r="E76" t="s">
        <v>117</v>
      </c>
      <c r="I76" t="s">
        <v>58</v>
      </c>
      <c r="J76" s="8">
        <f>IF(OR(J65=0, J66=0), -1000, J67-J69)</f>
        <v>19.416666999999997</v>
      </c>
      <c r="K76" s="8">
        <f t="shared" ref="K76:BI76" si="8">IF(OR(K65=0, K66=0), -1000, K67-K69)</f>
        <v>-13</v>
      </c>
      <c r="L76" s="8">
        <f t="shared" si="8"/>
        <v>-12.5</v>
      </c>
      <c r="M76" s="8">
        <f t="shared" si="8"/>
        <v>10.5</v>
      </c>
      <c r="N76" s="8">
        <f t="shared" si="8"/>
        <v>10.75</v>
      </c>
      <c r="O76" s="8">
        <f t="shared" si="8"/>
        <v>-2.9166669999999968</v>
      </c>
      <c r="P76" s="8">
        <f t="shared" si="8"/>
        <v>8.3333300000006716E-2</v>
      </c>
      <c r="Q76" s="8">
        <f t="shared" si="8"/>
        <v>6.4166700000000034</v>
      </c>
      <c r="R76" s="8">
        <f t="shared" si="8"/>
        <v>-0.91667000000000343</v>
      </c>
      <c r="S76" s="8">
        <f t="shared" si="8"/>
        <v>2.0833330000000032</v>
      </c>
      <c r="T76" s="8">
        <f t="shared" si="8"/>
        <v>4.5</v>
      </c>
      <c r="U76" s="8">
        <f t="shared" si="8"/>
        <v>28.166670000000003</v>
      </c>
      <c r="V76" s="8">
        <f t="shared" si="8"/>
        <v>-1.7000000000000028</v>
      </c>
      <c r="W76" s="8">
        <f t="shared" si="8"/>
        <v>7.0833299999999966</v>
      </c>
      <c r="X76" s="8">
        <f t="shared" si="8"/>
        <v>-24.083333000000003</v>
      </c>
      <c r="Y76" s="8">
        <f t="shared" si="8"/>
        <v>15.599999999999994</v>
      </c>
      <c r="Z76" s="8">
        <f t="shared" si="8"/>
        <v>13.75</v>
      </c>
      <c r="AA76" s="8">
        <f t="shared" si="8"/>
        <v>11.75</v>
      </c>
      <c r="AB76" s="8">
        <f t="shared" si="8"/>
        <v>-4.8333329999999961</v>
      </c>
      <c r="AC76" s="8">
        <f t="shared" si="8"/>
        <v>26.700000000000003</v>
      </c>
      <c r="AD76" s="8">
        <f t="shared" si="8"/>
        <v>-0.29999999999999716</v>
      </c>
      <c r="AE76" s="8">
        <f t="shared" si="8"/>
        <v>0.6666670000000039</v>
      </c>
      <c r="AF76" s="8">
        <f t="shared" si="8"/>
        <v>1.3333300000000037</v>
      </c>
      <c r="AG76" s="8">
        <f t="shared" si="8"/>
        <v>11.583329999999997</v>
      </c>
      <c r="AH76" s="8">
        <f t="shared" si="8"/>
        <v>10.25</v>
      </c>
      <c r="AI76" s="8">
        <f t="shared" si="8"/>
        <v>14</v>
      </c>
      <c r="AJ76" s="8">
        <f t="shared" si="8"/>
        <v>-12.5</v>
      </c>
      <c r="AK76" s="8">
        <f t="shared" si="8"/>
        <v>-16.700000000000003</v>
      </c>
      <c r="AL76" s="8">
        <f t="shared" si="8"/>
        <v>9.6666699999999963</v>
      </c>
      <c r="AM76" s="8">
        <f t="shared" si="8"/>
        <v>-1000</v>
      </c>
      <c r="AN76" s="8">
        <f t="shared" si="8"/>
        <v>9.5</v>
      </c>
      <c r="AO76" s="8">
        <f t="shared" si="8"/>
        <v>2.3333299999999966</v>
      </c>
      <c r="AP76" s="8">
        <f t="shared" si="8"/>
        <v>3.5</v>
      </c>
      <c r="AQ76" s="8">
        <f t="shared" si="8"/>
        <v>11.600000000000001</v>
      </c>
      <c r="AR76" s="8">
        <f t="shared" si="8"/>
        <v>7.2999999999999972</v>
      </c>
      <c r="AS76" s="8">
        <f t="shared" si="8"/>
        <v>4.1000000000000014</v>
      </c>
      <c r="AT76" s="8">
        <f t="shared" si="8"/>
        <v>-36.083333000000003</v>
      </c>
      <c r="AU76" s="8">
        <f t="shared" si="8"/>
        <v>6.7000000000000028</v>
      </c>
      <c r="AV76" s="8">
        <f t="shared" si="8"/>
        <v>16.799999999999997</v>
      </c>
      <c r="AW76" s="8">
        <f t="shared" si="8"/>
        <v>-8.6666669999999968</v>
      </c>
      <c r="AX76" s="8">
        <f t="shared" si="8"/>
        <v>-0.16666699999999679</v>
      </c>
      <c r="AY76" s="8">
        <f t="shared" si="8"/>
        <v>-4.25</v>
      </c>
      <c r="AZ76" s="8">
        <f t="shared" si="8"/>
        <v>5.8333299999999966</v>
      </c>
      <c r="BA76" s="8">
        <f t="shared" si="8"/>
        <v>-2.5833299999999966</v>
      </c>
      <c r="BB76" s="8">
        <f t="shared" si="8"/>
        <v>6.5833330000000032</v>
      </c>
      <c r="BC76" s="8">
        <f t="shared" si="8"/>
        <v>1.5</v>
      </c>
      <c r="BD76" s="8">
        <f t="shared" si="8"/>
        <v>-15.083333000000003</v>
      </c>
      <c r="BE76" s="8">
        <f t="shared" si="8"/>
        <v>-28.333333000000003</v>
      </c>
      <c r="BF76" s="8">
        <f t="shared" si="8"/>
        <v>9.5833329999999961</v>
      </c>
      <c r="BG76" s="8">
        <f t="shared" si="8"/>
        <v>0.16666699999999679</v>
      </c>
      <c r="BH76" s="8">
        <f t="shared" si="8"/>
        <v>-8</v>
      </c>
      <c r="BI76" s="8">
        <f t="shared" si="8"/>
        <v>-200.5</v>
      </c>
    </row>
    <row r="77" spans="5:61" x14ac:dyDescent="0.25">
      <c r="I77" t="s">
        <v>59</v>
      </c>
      <c r="J77">
        <f>COUNTIF(J76:BI76,"&gt;0")</f>
        <v>32</v>
      </c>
    </row>
    <row r="79" spans="5:61" x14ac:dyDescent="0.25">
      <c r="I79" t="s">
        <v>61</v>
      </c>
      <c r="J79">
        <f>COUNTIF(J76:BI76, "=-1000")</f>
        <v>1</v>
      </c>
    </row>
    <row r="81" spans="3:21" x14ac:dyDescent="0.25">
      <c r="I81" s="9" t="s">
        <v>62</v>
      </c>
      <c r="J81">
        <f>CORREL(J67:BI67,J69:BI69)</f>
        <v>0.19088982907978358</v>
      </c>
    </row>
    <row r="91" spans="3:21" ht="21" x14ac:dyDescent="0.35">
      <c r="C91" s="2" t="s">
        <v>118</v>
      </c>
      <c r="F91" s="1"/>
    </row>
    <row r="93" spans="3:21" x14ac:dyDescent="0.25">
      <c r="C93" t="s">
        <v>104</v>
      </c>
      <c r="I93" t="s">
        <v>113</v>
      </c>
    </row>
    <row r="95" spans="3:21" x14ac:dyDescent="0.25">
      <c r="C95" s="3" t="s">
        <v>105</v>
      </c>
      <c r="D95" s="3"/>
      <c r="E95" s="3"/>
      <c r="F95" s="3">
        <v>1461</v>
      </c>
      <c r="J95" s="1" t="s">
        <v>63</v>
      </c>
      <c r="K95" s="1" t="s">
        <v>64</v>
      </c>
      <c r="L95" s="1" t="s">
        <v>65</v>
      </c>
      <c r="M95" s="1" t="s">
        <v>66</v>
      </c>
      <c r="N95" s="1" t="s">
        <v>67</v>
      </c>
      <c r="O95" s="1" t="s">
        <v>68</v>
      </c>
      <c r="P95" s="1" t="s">
        <v>69</v>
      </c>
      <c r="Q95" s="1" t="s">
        <v>0</v>
      </c>
      <c r="R95" s="1" t="s">
        <v>1</v>
      </c>
      <c r="S95" s="1" t="s">
        <v>70</v>
      </c>
      <c r="T95" s="1" t="s">
        <v>2</v>
      </c>
      <c r="U95" s="1" t="s">
        <v>71</v>
      </c>
    </row>
    <row r="96" spans="3:21" x14ac:dyDescent="0.25">
      <c r="C96" s="3" t="s">
        <v>106</v>
      </c>
      <c r="D96" s="3"/>
      <c r="E96" s="3"/>
      <c r="F96" s="3">
        <v>353</v>
      </c>
      <c r="I96" t="s">
        <v>82</v>
      </c>
      <c r="J96">
        <v>31</v>
      </c>
      <c r="K96">
        <v>28</v>
      </c>
      <c r="L96">
        <v>31</v>
      </c>
      <c r="M96">
        <v>30</v>
      </c>
      <c r="N96">
        <v>31</v>
      </c>
      <c r="O96">
        <v>30</v>
      </c>
      <c r="P96">
        <v>31</v>
      </c>
      <c r="Q96">
        <v>31</v>
      </c>
      <c r="R96">
        <v>30</v>
      </c>
      <c r="S96">
        <v>31</v>
      </c>
      <c r="T96">
        <v>30</v>
      </c>
      <c r="U96">
        <v>31</v>
      </c>
    </row>
    <row r="97" spans="3:21" x14ac:dyDescent="0.25">
      <c r="C97" s="3"/>
      <c r="D97" s="3"/>
      <c r="E97" s="3"/>
      <c r="F97" s="3"/>
      <c r="I97" t="s">
        <v>83</v>
      </c>
      <c r="J97">
        <v>158</v>
      </c>
      <c r="K97">
        <v>148</v>
      </c>
      <c r="L97">
        <v>103</v>
      </c>
      <c r="M97">
        <v>57</v>
      </c>
      <c r="N97">
        <v>83</v>
      </c>
      <c r="O97">
        <v>136</v>
      </c>
      <c r="P97">
        <v>129</v>
      </c>
      <c r="Q97">
        <v>126</v>
      </c>
      <c r="R97">
        <v>109</v>
      </c>
      <c r="S97">
        <v>121</v>
      </c>
      <c r="T97">
        <v>122</v>
      </c>
      <c r="U97">
        <v>169</v>
      </c>
    </row>
    <row r="98" spans="3:21" x14ac:dyDescent="0.25">
      <c r="C98" s="3" t="s">
        <v>107</v>
      </c>
      <c r="D98" s="3"/>
      <c r="E98" s="3"/>
      <c r="F98" s="3">
        <v>288</v>
      </c>
      <c r="I98" t="s">
        <v>84</v>
      </c>
      <c r="J98">
        <v>30</v>
      </c>
      <c r="K98">
        <v>27</v>
      </c>
      <c r="L98">
        <v>30</v>
      </c>
      <c r="M98">
        <v>26</v>
      </c>
      <c r="N98">
        <v>27</v>
      </c>
      <c r="O98">
        <v>30</v>
      </c>
      <c r="P98">
        <v>31</v>
      </c>
      <c r="Q98">
        <v>31</v>
      </c>
      <c r="R98">
        <v>29</v>
      </c>
      <c r="S98">
        <v>31</v>
      </c>
      <c r="T98">
        <v>30</v>
      </c>
      <c r="U98">
        <v>31</v>
      </c>
    </row>
    <row r="99" spans="3:21" x14ac:dyDescent="0.25">
      <c r="C99" s="3" t="s">
        <v>108</v>
      </c>
      <c r="D99" s="3"/>
      <c r="E99" s="3"/>
      <c r="F99" s="3">
        <v>145</v>
      </c>
      <c r="I99" t="s">
        <v>85</v>
      </c>
      <c r="J99">
        <v>36</v>
      </c>
      <c r="K99">
        <v>26</v>
      </c>
      <c r="L99">
        <v>21</v>
      </c>
      <c r="M99">
        <v>19</v>
      </c>
      <c r="N99">
        <v>12</v>
      </c>
      <c r="O99">
        <v>22</v>
      </c>
      <c r="P99">
        <v>8</v>
      </c>
      <c r="Q99">
        <v>13</v>
      </c>
      <c r="R99">
        <v>15</v>
      </c>
      <c r="S99">
        <v>21</v>
      </c>
      <c r="T99">
        <v>34</v>
      </c>
      <c r="U99">
        <v>61</v>
      </c>
    </row>
    <row r="100" spans="3:21" x14ac:dyDescent="0.25">
      <c r="C100" s="3"/>
      <c r="D100" s="3"/>
      <c r="E100" s="3"/>
      <c r="F100" s="3"/>
      <c r="I100" t="s">
        <v>86</v>
      </c>
      <c r="J100">
        <v>16</v>
      </c>
      <c r="K100">
        <v>15</v>
      </c>
      <c r="L100">
        <v>12</v>
      </c>
      <c r="M100">
        <v>13</v>
      </c>
      <c r="N100">
        <v>8</v>
      </c>
      <c r="O100">
        <v>11</v>
      </c>
      <c r="P100">
        <v>8</v>
      </c>
      <c r="Q100">
        <v>10</v>
      </c>
      <c r="R100">
        <v>10</v>
      </c>
      <c r="S100">
        <v>10</v>
      </c>
      <c r="T100">
        <v>14</v>
      </c>
      <c r="U100">
        <v>18</v>
      </c>
    </row>
    <row r="101" spans="3:21" x14ac:dyDescent="0.25">
      <c r="C101" s="3" t="s">
        <v>109</v>
      </c>
      <c r="D101" s="3"/>
      <c r="E101" s="3"/>
      <c r="F101" s="3">
        <v>145</v>
      </c>
      <c r="I101" s="3" t="s">
        <v>87</v>
      </c>
      <c r="J101">
        <v>16</v>
      </c>
      <c r="K101">
        <v>15</v>
      </c>
      <c r="L101">
        <v>12</v>
      </c>
      <c r="M101">
        <v>13</v>
      </c>
      <c r="N101">
        <v>8</v>
      </c>
      <c r="O101">
        <v>11</v>
      </c>
      <c r="P101">
        <v>8</v>
      </c>
      <c r="Q101">
        <v>10</v>
      </c>
      <c r="R101">
        <v>10</v>
      </c>
      <c r="S101">
        <v>10</v>
      </c>
      <c r="T101">
        <v>14</v>
      </c>
      <c r="U101">
        <v>18</v>
      </c>
    </row>
    <row r="102" spans="3:21" x14ac:dyDescent="0.25">
      <c r="C102" s="3" t="s">
        <v>110</v>
      </c>
      <c r="D102" s="3"/>
      <c r="E102" s="3"/>
      <c r="F102" s="3">
        <v>211</v>
      </c>
      <c r="I102" s="3" t="s">
        <v>88</v>
      </c>
      <c r="J102">
        <v>14</v>
      </c>
      <c r="K102">
        <v>12</v>
      </c>
      <c r="L102">
        <v>19</v>
      </c>
      <c r="M102">
        <v>15</v>
      </c>
      <c r="N102">
        <v>19</v>
      </c>
      <c r="O102">
        <v>19</v>
      </c>
      <c r="P102">
        <v>23</v>
      </c>
      <c r="Q102">
        <v>21</v>
      </c>
      <c r="R102">
        <v>19</v>
      </c>
      <c r="S102">
        <v>21</v>
      </c>
      <c r="T102">
        <v>16</v>
      </c>
      <c r="U102">
        <v>13</v>
      </c>
    </row>
    <row r="103" spans="3:21" x14ac:dyDescent="0.25">
      <c r="C103" s="3"/>
      <c r="D103" s="3"/>
      <c r="E103" s="3"/>
      <c r="F103" s="3"/>
      <c r="I103" s="3" t="s">
        <v>79</v>
      </c>
      <c r="J103" s="6">
        <v>5.375</v>
      </c>
      <c r="K103" s="6">
        <v>6.4</v>
      </c>
      <c r="L103" s="6">
        <v>4.6666670000000003</v>
      </c>
      <c r="M103" s="6">
        <v>2.3076919999999999</v>
      </c>
      <c r="N103" s="6">
        <v>3.875</v>
      </c>
      <c r="O103" s="6">
        <v>4.9090910000000001</v>
      </c>
      <c r="P103" s="6">
        <v>5.25</v>
      </c>
      <c r="Q103" s="6">
        <v>5.4</v>
      </c>
      <c r="R103" s="6">
        <v>4.3</v>
      </c>
      <c r="S103" s="6">
        <v>3.7</v>
      </c>
      <c r="T103" s="6">
        <v>4.9285709999999998</v>
      </c>
      <c r="U103" s="6">
        <v>5.2777779999999996</v>
      </c>
    </row>
    <row r="104" spans="3:21" x14ac:dyDescent="0.25">
      <c r="C104" s="3" t="s">
        <v>111</v>
      </c>
      <c r="D104" s="3"/>
      <c r="E104" s="3"/>
      <c r="F104" s="3">
        <v>4.7793099999999997</v>
      </c>
      <c r="I104" s="3"/>
      <c r="J104" s="5">
        <v>5.1428570000000002</v>
      </c>
      <c r="K104" s="5">
        <v>4.3333300000000001</v>
      </c>
      <c r="L104" s="5">
        <v>2.4740000000000002</v>
      </c>
      <c r="M104" s="5">
        <v>1.8</v>
      </c>
      <c r="N104" s="5">
        <v>2.7368420000000002</v>
      </c>
      <c r="O104" s="5">
        <v>4.3158000000000003</v>
      </c>
      <c r="P104" s="5">
        <v>3.7829999999999999</v>
      </c>
      <c r="Q104" s="5">
        <v>3.4289999999999998</v>
      </c>
      <c r="R104" s="5">
        <v>3.473684</v>
      </c>
      <c r="S104" s="5">
        <v>4</v>
      </c>
      <c r="T104" s="5">
        <v>3.3125</v>
      </c>
      <c r="U104" s="5">
        <v>5.6923079999999997</v>
      </c>
    </row>
    <row r="105" spans="3:21" x14ac:dyDescent="0.25">
      <c r="C105" s="3" t="s">
        <v>112</v>
      </c>
      <c r="D105" s="3"/>
      <c r="E105" s="3"/>
      <c r="F105" s="3">
        <f>(3.63981*F102)/(365-F101)</f>
        <v>3.490908681818182</v>
      </c>
      <c r="I105" s="3" t="s">
        <v>89</v>
      </c>
      <c r="J105" s="6">
        <f t="shared" ref="J105:U105" si="9">(J104*J102)/(J96-J101)</f>
        <v>4.799999866666667</v>
      </c>
      <c r="K105" s="6">
        <f t="shared" si="9"/>
        <v>3.9999969230769232</v>
      </c>
      <c r="L105" s="6">
        <f t="shared" si="9"/>
        <v>2.4740000000000002</v>
      </c>
      <c r="M105" s="6">
        <f t="shared" si="9"/>
        <v>1.588235294117647</v>
      </c>
      <c r="N105" s="6">
        <f t="shared" si="9"/>
        <v>2.2608694782608696</v>
      </c>
      <c r="O105" s="6">
        <f t="shared" si="9"/>
        <v>4.3158000000000003</v>
      </c>
      <c r="P105" s="6">
        <f t="shared" si="9"/>
        <v>3.7829999999999999</v>
      </c>
      <c r="Q105" s="6">
        <f t="shared" si="9"/>
        <v>3.4289999999999998</v>
      </c>
      <c r="R105" s="6">
        <f t="shared" si="9"/>
        <v>3.2999997999999997</v>
      </c>
      <c r="S105" s="6">
        <f t="shared" si="9"/>
        <v>4</v>
      </c>
      <c r="T105" s="6">
        <f t="shared" si="9"/>
        <v>3.3125</v>
      </c>
      <c r="U105" s="6">
        <f t="shared" si="9"/>
        <v>5.6923079999999988</v>
      </c>
    </row>
    <row r="106" spans="3:21" x14ac:dyDescent="0.25">
      <c r="C106" s="3"/>
      <c r="D106" s="3"/>
      <c r="E106" s="3"/>
      <c r="I106" s="3" t="s">
        <v>90</v>
      </c>
      <c r="J106" s="8">
        <f t="shared" ref="J106:U106" si="10">IF(AND(J101&gt;3, J102&gt;3), J103-J105, -1000)</f>
        <v>0.575000133333333</v>
      </c>
      <c r="K106" s="8">
        <f t="shared" si="10"/>
        <v>2.4000030769230771</v>
      </c>
      <c r="L106" s="8">
        <f t="shared" si="10"/>
        <v>2.1926670000000001</v>
      </c>
      <c r="M106" s="8">
        <f t="shared" si="10"/>
        <v>0.71945670588235289</v>
      </c>
      <c r="N106" s="8">
        <f t="shared" si="10"/>
        <v>1.6141305217391304</v>
      </c>
      <c r="O106" s="8">
        <f t="shared" si="10"/>
        <v>0.59329099999999979</v>
      </c>
      <c r="P106" s="8">
        <f t="shared" si="10"/>
        <v>1.4670000000000001</v>
      </c>
      <c r="Q106" s="8">
        <f t="shared" si="10"/>
        <v>1.9710000000000005</v>
      </c>
      <c r="R106" s="8">
        <f t="shared" si="10"/>
        <v>1.0000002000000001</v>
      </c>
      <c r="S106" s="8">
        <f t="shared" si="10"/>
        <v>-0.29999999999999982</v>
      </c>
      <c r="T106" s="8">
        <f t="shared" si="10"/>
        <v>1.6160709999999998</v>
      </c>
      <c r="U106" s="8">
        <f t="shared" si="10"/>
        <v>-0.41452999999999918</v>
      </c>
    </row>
    <row r="107" spans="3:21" x14ac:dyDescent="0.25">
      <c r="C107" s="3"/>
      <c r="D107" s="3"/>
      <c r="E107" s="3"/>
      <c r="I107" s="3" t="s">
        <v>59</v>
      </c>
      <c r="J107">
        <f>COUNTIF(J106:U106,"&gt;0")</f>
        <v>10</v>
      </c>
    </row>
    <row r="111" spans="3:21" x14ac:dyDescent="0.25">
      <c r="I111" t="s">
        <v>114</v>
      </c>
    </row>
    <row r="112" spans="3:21" x14ac:dyDescent="0.25">
      <c r="J112" s="1" t="s">
        <v>72</v>
      </c>
      <c r="K112" s="1" t="s">
        <v>73</v>
      </c>
      <c r="L112" s="1" t="s">
        <v>74</v>
      </c>
      <c r="M112" s="1" t="s">
        <v>75</v>
      </c>
      <c r="N112" s="1" t="s">
        <v>76</v>
      </c>
      <c r="O112" s="1" t="s">
        <v>77</v>
      </c>
      <c r="P112" s="1" t="s">
        <v>78</v>
      </c>
    </row>
    <row r="113" spans="9:16" x14ac:dyDescent="0.25">
      <c r="I113" t="s">
        <v>92</v>
      </c>
      <c r="J113">
        <v>52</v>
      </c>
      <c r="K113">
        <v>52</v>
      </c>
      <c r="L113">
        <v>52</v>
      </c>
      <c r="M113">
        <v>52</v>
      </c>
      <c r="N113">
        <v>52</v>
      </c>
      <c r="O113">
        <v>53</v>
      </c>
      <c r="P113">
        <v>52</v>
      </c>
    </row>
    <row r="114" spans="9:16" x14ac:dyDescent="0.25">
      <c r="I114" t="s">
        <v>91</v>
      </c>
      <c r="J114">
        <v>178</v>
      </c>
      <c r="K114">
        <v>163</v>
      </c>
      <c r="L114">
        <v>164</v>
      </c>
      <c r="M114">
        <v>190</v>
      </c>
      <c r="N114">
        <v>239</v>
      </c>
      <c r="O114">
        <v>323</v>
      </c>
      <c r="P114">
        <v>204</v>
      </c>
    </row>
    <row r="115" spans="9:16" x14ac:dyDescent="0.25">
      <c r="I115" t="s">
        <v>93</v>
      </c>
      <c r="J115">
        <v>50</v>
      </c>
      <c r="K115">
        <v>49</v>
      </c>
      <c r="L115">
        <v>49</v>
      </c>
      <c r="M115">
        <v>51</v>
      </c>
      <c r="N115">
        <v>52</v>
      </c>
      <c r="O115">
        <v>53</v>
      </c>
      <c r="P115">
        <v>51</v>
      </c>
    </row>
    <row r="116" spans="9:16" x14ac:dyDescent="0.25">
      <c r="I116" t="s">
        <v>85</v>
      </c>
      <c r="J116">
        <v>1</v>
      </c>
      <c r="K116">
        <v>6</v>
      </c>
      <c r="L116">
        <v>20</v>
      </c>
      <c r="M116">
        <v>39</v>
      </c>
      <c r="N116">
        <v>103</v>
      </c>
      <c r="O116">
        <v>102</v>
      </c>
      <c r="P116">
        <v>17</v>
      </c>
    </row>
    <row r="117" spans="9:16" x14ac:dyDescent="0.25">
      <c r="I117" s="3" t="s">
        <v>94</v>
      </c>
      <c r="J117">
        <v>1</v>
      </c>
      <c r="K117">
        <v>6</v>
      </c>
      <c r="L117">
        <v>11</v>
      </c>
      <c r="M117">
        <v>27</v>
      </c>
      <c r="N117">
        <v>40</v>
      </c>
      <c r="O117">
        <v>47</v>
      </c>
      <c r="P117">
        <v>13</v>
      </c>
    </row>
    <row r="118" spans="9:16" x14ac:dyDescent="0.25">
      <c r="I118" s="3" t="s">
        <v>95</v>
      </c>
      <c r="J118">
        <v>49</v>
      </c>
      <c r="K118">
        <v>44</v>
      </c>
      <c r="L118">
        <v>38</v>
      </c>
      <c r="M118">
        <v>25</v>
      </c>
      <c r="N118">
        <v>11</v>
      </c>
      <c r="O118">
        <v>6</v>
      </c>
      <c r="P118">
        <v>38</v>
      </c>
    </row>
    <row r="119" spans="9:16" x14ac:dyDescent="0.25">
      <c r="I119" s="3" t="s">
        <v>80</v>
      </c>
      <c r="J119" s="6">
        <v>11</v>
      </c>
      <c r="K119" s="6">
        <v>3.6666669999999999</v>
      </c>
      <c r="L119" s="6">
        <v>3.3635999999999999</v>
      </c>
      <c r="M119" s="6">
        <v>3.7777799999999999</v>
      </c>
      <c r="N119" s="6">
        <v>4.9249999999999998</v>
      </c>
      <c r="O119" s="6">
        <v>5.7659570000000002</v>
      </c>
      <c r="P119" s="6">
        <v>4.0769229999999999</v>
      </c>
    </row>
    <row r="120" spans="9:16" x14ac:dyDescent="0.25">
      <c r="I120" s="3"/>
      <c r="J120" s="5">
        <v>3.4079999999999999</v>
      </c>
      <c r="K120" s="5">
        <v>3.2044999999999999</v>
      </c>
      <c r="L120" s="5">
        <v>3.34</v>
      </c>
      <c r="M120" s="5">
        <v>3.52</v>
      </c>
      <c r="N120" s="5">
        <v>3.8181820000000002</v>
      </c>
      <c r="O120" s="5">
        <v>8.6666670000000003</v>
      </c>
      <c r="P120" s="5">
        <v>3.9740000000000002</v>
      </c>
    </row>
    <row r="121" spans="9:16" x14ac:dyDescent="0.25">
      <c r="I121" s="3" t="s">
        <v>81</v>
      </c>
      <c r="J121" s="6">
        <f t="shared" ref="J121:P121" si="11">(J120*J118)/(J113-J117)</f>
        <v>3.2743529411764705</v>
      </c>
      <c r="K121" s="6">
        <f t="shared" si="11"/>
        <v>3.0651739130434779</v>
      </c>
      <c r="L121" s="6">
        <f t="shared" si="11"/>
        <v>3.0956097560975606</v>
      </c>
      <c r="M121" s="6">
        <f t="shared" si="11"/>
        <v>3.52</v>
      </c>
      <c r="N121" s="6">
        <f t="shared" si="11"/>
        <v>3.5000001666666667</v>
      </c>
      <c r="O121" s="6">
        <f t="shared" si="11"/>
        <v>8.6666670000000003</v>
      </c>
      <c r="P121" s="6">
        <f t="shared" si="11"/>
        <v>3.8721025641025641</v>
      </c>
    </row>
    <row r="122" spans="9:16" x14ac:dyDescent="0.25">
      <c r="I122" s="3" t="s">
        <v>58</v>
      </c>
      <c r="J122" s="8">
        <f>IF(AND(J117&gt;4, J118&gt;4), J119-J121, -1000)</f>
        <v>-1000</v>
      </c>
      <c r="K122" s="8">
        <f t="shared" ref="K122:P122" si="12">IF(AND(K117&gt;4, K118&gt;4), K119-K121, -1000)</f>
        <v>0.60149308695652204</v>
      </c>
      <c r="L122" s="8">
        <f t="shared" si="12"/>
        <v>0.26799024390243931</v>
      </c>
      <c r="M122" s="8">
        <f t="shared" si="12"/>
        <v>0.2577799999999999</v>
      </c>
      <c r="N122" s="8">
        <f t="shared" si="12"/>
        <v>1.4249998333333331</v>
      </c>
      <c r="O122" s="8">
        <f t="shared" si="12"/>
        <v>-2.9007100000000001</v>
      </c>
      <c r="P122" s="8">
        <f t="shared" si="12"/>
        <v>0.2048204358974357</v>
      </c>
    </row>
    <row r="123" spans="9:16" x14ac:dyDescent="0.25">
      <c r="I123" s="3" t="s">
        <v>59</v>
      </c>
      <c r="J123">
        <f>COUNTIF(J122:P122,"&gt;0")</f>
        <v>5</v>
      </c>
    </row>
    <row r="128" spans="9:16" x14ac:dyDescent="0.25">
      <c r="I128" t="s">
        <v>115</v>
      </c>
    </row>
    <row r="129" spans="9:16" x14ac:dyDescent="0.25">
      <c r="J129" s="1" t="s">
        <v>72</v>
      </c>
      <c r="K129" s="1" t="s">
        <v>73</v>
      </c>
      <c r="L129" s="1" t="s">
        <v>74</v>
      </c>
      <c r="M129" s="1" t="s">
        <v>75</v>
      </c>
      <c r="N129" s="1" t="s">
        <v>76</v>
      </c>
      <c r="O129" s="1" t="s">
        <v>77</v>
      </c>
      <c r="P129" s="1" t="s">
        <v>78</v>
      </c>
    </row>
    <row r="130" spans="9:16" x14ac:dyDescent="0.25">
      <c r="I130" t="s">
        <v>92</v>
      </c>
      <c r="J130">
        <v>51</v>
      </c>
      <c r="K130">
        <v>51</v>
      </c>
      <c r="L130">
        <v>52</v>
      </c>
      <c r="M130">
        <v>48</v>
      </c>
      <c r="N130">
        <v>51</v>
      </c>
      <c r="O130">
        <v>50</v>
      </c>
      <c r="P130">
        <v>50</v>
      </c>
    </row>
    <row r="131" spans="9:16" x14ac:dyDescent="0.25">
      <c r="I131" t="s">
        <v>91</v>
      </c>
      <c r="J131">
        <v>174</v>
      </c>
      <c r="K131">
        <v>163</v>
      </c>
      <c r="L131">
        <v>164</v>
      </c>
      <c r="M131">
        <v>181</v>
      </c>
      <c r="N131">
        <v>233</v>
      </c>
      <c r="O131">
        <v>302</v>
      </c>
      <c r="P131">
        <v>194</v>
      </c>
    </row>
    <row r="132" spans="9:16" x14ac:dyDescent="0.25">
      <c r="I132" t="s">
        <v>93</v>
      </c>
      <c r="J132">
        <v>49</v>
      </c>
      <c r="K132">
        <v>49</v>
      </c>
      <c r="L132">
        <v>49</v>
      </c>
      <c r="M132">
        <v>47</v>
      </c>
      <c r="N132">
        <v>49</v>
      </c>
      <c r="O132">
        <v>50</v>
      </c>
      <c r="P132">
        <v>49</v>
      </c>
    </row>
    <row r="133" spans="9:16" x14ac:dyDescent="0.25">
      <c r="I133" t="s">
        <v>85</v>
      </c>
      <c r="J133">
        <v>1</v>
      </c>
      <c r="K133">
        <v>5</v>
      </c>
      <c r="L133">
        <v>20</v>
      </c>
      <c r="M133">
        <v>31</v>
      </c>
      <c r="N133">
        <v>103</v>
      </c>
      <c r="O133">
        <v>89</v>
      </c>
      <c r="P133">
        <v>15</v>
      </c>
    </row>
    <row r="134" spans="9:16" x14ac:dyDescent="0.25">
      <c r="I134" s="3" t="s">
        <v>94</v>
      </c>
      <c r="J134">
        <v>1</v>
      </c>
      <c r="K134">
        <v>5</v>
      </c>
      <c r="L134">
        <v>11</v>
      </c>
      <c r="M134">
        <v>24</v>
      </c>
      <c r="N134">
        <v>40</v>
      </c>
      <c r="O134">
        <v>45</v>
      </c>
      <c r="P134">
        <v>12</v>
      </c>
    </row>
    <row r="135" spans="9:16" x14ac:dyDescent="0.25">
      <c r="I135" s="3" t="s">
        <v>95</v>
      </c>
      <c r="J135">
        <v>48</v>
      </c>
      <c r="K135">
        <v>44</v>
      </c>
      <c r="L135">
        <v>38</v>
      </c>
      <c r="M135">
        <v>24</v>
      </c>
      <c r="N135">
        <v>10</v>
      </c>
      <c r="O135">
        <v>5</v>
      </c>
      <c r="P135">
        <v>37</v>
      </c>
    </row>
    <row r="136" spans="9:16" x14ac:dyDescent="0.25">
      <c r="I136" s="3" t="s">
        <v>80</v>
      </c>
      <c r="J136" s="6">
        <v>11</v>
      </c>
      <c r="K136" s="6">
        <v>4.4000000000000004</v>
      </c>
      <c r="L136" s="6">
        <v>3.3636360000000001</v>
      </c>
      <c r="M136" s="6">
        <v>3.9167000000000001</v>
      </c>
      <c r="N136" s="6">
        <v>4.9249999999999998</v>
      </c>
      <c r="O136" s="6">
        <v>5.7777799999999999</v>
      </c>
      <c r="P136" s="6">
        <v>3.75</v>
      </c>
    </row>
    <row r="137" spans="9:16" x14ac:dyDescent="0.25">
      <c r="I137" s="3"/>
      <c r="J137" s="5">
        <v>3.3959999999999999</v>
      </c>
      <c r="K137" s="5">
        <v>3.2044999999999999</v>
      </c>
      <c r="L137" s="5">
        <v>3.3420000000000001</v>
      </c>
      <c r="M137" s="5">
        <v>3.625</v>
      </c>
      <c r="N137" s="5">
        <v>3.6</v>
      </c>
      <c r="O137" s="5">
        <v>8.4</v>
      </c>
      <c r="P137" s="5">
        <v>4.0270000000000001</v>
      </c>
    </row>
    <row r="138" spans="9:16" x14ac:dyDescent="0.25">
      <c r="I138" s="3" t="s">
        <v>81</v>
      </c>
      <c r="J138" s="6">
        <f t="shared" ref="J138:P138" si="13">(J137*J135)/(J130-J134)</f>
        <v>3.2601599999999995</v>
      </c>
      <c r="K138" s="6">
        <f t="shared" si="13"/>
        <v>3.0651739130434779</v>
      </c>
      <c r="L138" s="6">
        <f t="shared" si="13"/>
        <v>3.0974634146341464</v>
      </c>
      <c r="M138" s="6">
        <f t="shared" si="13"/>
        <v>3.625</v>
      </c>
      <c r="N138" s="6">
        <f t="shared" si="13"/>
        <v>3.2727272727272729</v>
      </c>
      <c r="O138" s="6">
        <f t="shared" si="13"/>
        <v>8.4</v>
      </c>
      <c r="P138" s="6">
        <f t="shared" si="13"/>
        <v>3.9210263157894736</v>
      </c>
    </row>
    <row r="139" spans="9:16" x14ac:dyDescent="0.25">
      <c r="I139" s="3" t="s">
        <v>58</v>
      </c>
      <c r="J139" s="8">
        <f>IF(AND(J134&gt;4, J135&gt;4), J136-J138, -1000)</f>
        <v>-1000</v>
      </c>
      <c r="K139" s="8">
        <f t="shared" ref="K139:P139" si="14">IF(AND(K134&gt;4, K135&gt;4), K136-K138, -1000)</f>
        <v>1.3348260869565225</v>
      </c>
      <c r="L139" s="8">
        <f t="shared" si="14"/>
        <v>0.26617258536585364</v>
      </c>
      <c r="M139" s="8">
        <f t="shared" si="14"/>
        <v>0.29170000000000007</v>
      </c>
      <c r="N139" s="8">
        <f t="shared" si="14"/>
        <v>1.6522727272727269</v>
      </c>
      <c r="O139" s="8">
        <f t="shared" si="14"/>
        <v>-2.6222200000000004</v>
      </c>
      <c r="P139" s="8">
        <f t="shared" si="14"/>
        <v>-0.17102631578947358</v>
      </c>
    </row>
    <row r="140" spans="9:16" x14ac:dyDescent="0.25">
      <c r="I140" s="3" t="s">
        <v>59</v>
      </c>
      <c r="J140">
        <f>COUNTIF(J139:P139,"&gt;0")</f>
        <v>4</v>
      </c>
    </row>
    <row r="144" spans="9:16" x14ac:dyDescent="0.25">
      <c r="I144" t="s">
        <v>116</v>
      </c>
    </row>
    <row r="146" spans="9:61" x14ac:dyDescent="0.25">
      <c r="J146" s="9" t="s">
        <v>6</v>
      </c>
      <c r="K146" s="9" t="s">
        <v>7</v>
      </c>
      <c r="L146" s="9" t="s">
        <v>8</v>
      </c>
      <c r="M146" s="9" t="s">
        <v>9</v>
      </c>
      <c r="N146" s="9" t="s">
        <v>10</v>
      </c>
      <c r="O146" s="9" t="s">
        <v>11</v>
      </c>
      <c r="P146" s="9" t="s">
        <v>12</v>
      </c>
      <c r="Q146" s="9" t="s">
        <v>13</v>
      </c>
      <c r="R146" s="9" t="s">
        <v>14</v>
      </c>
      <c r="S146" s="9" t="s">
        <v>15</v>
      </c>
      <c r="T146" s="9" t="s">
        <v>16</v>
      </c>
      <c r="U146" s="9" t="s">
        <v>17</v>
      </c>
      <c r="V146" s="9" t="s">
        <v>18</v>
      </c>
      <c r="W146" s="9" t="s">
        <v>19</v>
      </c>
      <c r="X146" s="9" t="s">
        <v>20</v>
      </c>
      <c r="Y146" s="9" t="s">
        <v>21</v>
      </c>
      <c r="Z146" s="9" t="s">
        <v>22</v>
      </c>
      <c r="AA146" s="9" t="s">
        <v>23</v>
      </c>
      <c r="AB146" s="9" t="s">
        <v>24</v>
      </c>
      <c r="AC146" s="9" t="s">
        <v>25</v>
      </c>
      <c r="AD146" s="9" t="s">
        <v>26</v>
      </c>
      <c r="AE146" s="9" t="s">
        <v>27</v>
      </c>
      <c r="AF146" s="9" t="s">
        <v>28</v>
      </c>
      <c r="AG146" s="9" t="s">
        <v>29</v>
      </c>
      <c r="AH146" s="9" t="s">
        <v>30</v>
      </c>
      <c r="AI146" s="9" t="s">
        <v>31</v>
      </c>
      <c r="AJ146" s="9" t="s">
        <v>32</v>
      </c>
      <c r="AK146" s="9" t="s">
        <v>33</v>
      </c>
      <c r="AL146" s="9" t="s">
        <v>34</v>
      </c>
      <c r="AM146" s="9" t="s">
        <v>35</v>
      </c>
      <c r="AN146" s="9" t="s">
        <v>36</v>
      </c>
      <c r="AO146" s="9" t="s">
        <v>37</v>
      </c>
      <c r="AP146" s="9" t="s">
        <v>38</v>
      </c>
      <c r="AQ146" s="9" t="s">
        <v>39</v>
      </c>
      <c r="AR146" s="9" t="s">
        <v>40</v>
      </c>
      <c r="AS146" s="9" t="s">
        <v>41</v>
      </c>
      <c r="AT146" s="9" t="s">
        <v>42</v>
      </c>
      <c r="AU146" s="9" t="s">
        <v>43</v>
      </c>
      <c r="AV146" s="9" t="s">
        <v>44</v>
      </c>
      <c r="AW146" s="9" t="s">
        <v>45</v>
      </c>
      <c r="AX146" s="9" t="s">
        <v>46</v>
      </c>
      <c r="AY146" s="9" t="s">
        <v>47</v>
      </c>
      <c r="AZ146" s="9" t="s">
        <v>48</v>
      </c>
      <c r="BA146" s="9" t="s">
        <v>49</v>
      </c>
      <c r="BB146" s="9" t="s">
        <v>50</v>
      </c>
      <c r="BC146" s="9" t="s">
        <v>51</v>
      </c>
      <c r="BD146" s="9" t="s">
        <v>52</v>
      </c>
      <c r="BE146" s="9" t="s">
        <v>53</v>
      </c>
      <c r="BF146" s="9" t="s">
        <v>54</v>
      </c>
      <c r="BG146" s="9" t="s">
        <v>55</v>
      </c>
      <c r="BH146" s="9" t="s">
        <v>56</v>
      </c>
      <c r="BI146" s="9" t="s">
        <v>57</v>
      </c>
    </row>
    <row r="147" spans="9:61" x14ac:dyDescent="0.25">
      <c r="I147" t="s">
        <v>83</v>
      </c>
      <c r="J147">
        <v>28</v>
      </c>
      <c r="K147">
        <v>25</v>
      </c>
      <c r="L147">
        <v>46</v>
      </c>
      <c r="M147">
        <v>43</v>
      </c>
      <c r="N147">
        <v>26</v>
      </c>
      <c r="O147">
        <v>54</v>
      </c>
      <c r="P147">
        <v>40</v>
      </c>
      <c r="Q147">
        <v>25</v>
      </c>
      <c r="R147">
        <v>20</v>
      </c>
      <c r="S147">
        <v>22</v>
      </c>
      <c r="T147">
        <v>24</v>
      </c>
      <c r="U147">
        <v>33</v>
      </c>
      <c r="V147">
        <v>17</v>
      </c>
      <c r="W147">
        <v>5</v>
      </c>
      <c r="X147">
        <v>12</v>
      </c>
      <c r="Y147">
        <v>16</v>
      </c>
      <c r="Z147">
        <v>17</v>
      </c>
      <c r="AA147">
        <v>23</v>
      </c>
      <c r="AB147">
        <v>15</v>
      </c>
      <c r="AC147">
        <v>18</v>
      </c>
      <c r="AD147">
        <v>16</v>
      </c>
      <c r="AE147">
        <v>30</v>
      </c>
      <c r="AF147">
        <v>34</v>
      </c>
      <c r="AG147">
        <v>30</v>
      </c>
      <c r="AH147">
        <v>31</v>
      </c>
      <c r="AI147">
        <v>32</v>
      </c>
      <c r="AJ147">
        <v>24</v>
      </c>
      <c r="AK147">
        <v>25</v>
      </c>
      <c r="AL147">
        <v>34</v>
      </c>
      <c r="AM147">
        <v>34</v>
      </c>
      <c r="AN147">
        <v>32</v>
      </c>
      <c r="AO147">
        <v>35</v>
      </c>
      <c r="AP147">
        <v>31</v>
      </c>
      <c r="AQ147">
        <v>23</v>
      </c>
      <c r="AR147">
        <v>18</v>
      </c>
      <c r="AS147">
        <v>34</v>
      </c>
      <c r="AT147">
        <v>28</v>
      </c>
      <c r="AU147">
        <v>22</v>
      </c>
      <c r="AV147">
        <v>22</v>
      </c>
      <c r="AW147">
        <v>36</v>
      </c>
      <c r="AX147">
        <v>29</v>
      </c>
      <c r="AY147">
        <v>20</v>
      </c>
      <c r="AZ147">
        <v>24</v>
      </c>
      <c r="BA147">
        <v>22</v>
      </c>
      <c r="BB147">
        <v>27</v>
      </c>
      <c r="BC147">
        <v>28</v>
      </c>
      <c r="BD147">
        <v>42</v>
      </c>
      <c r="BE147">
        <v>36</v>
      </c>
      <c r="BF147">
        <v>53</v>
      </c>
      <c r="BG147">
        <v>25</v>
      </c>
      <c r="BH147">
        <v>37</v>
      </c>
      <c r="BI147">
        <v>23</v>
      </c>
    </row>
    <row r="148" spans="9:61" x14ac:dyDescent="0.25">
      <c r="I148" t="s">
        <v>84</v>
      </c>
      <c r="J148">
        <v>7</v>
      </c>
      <c r="K148">
        <v>6</v>
      </c>
      <c r="L148">
        <v>7</v>
      </c>
      <c r="M148">
        <v>7</v>
      </c>
      <c r="N148">
        <v>7</v>
      </c>
      <c r="O148">
        <v>7</v>
      </c>
      <c r="P148">
        <v>7</v>
      </c>
      <c r="Q148">
        <v>6</v>
      </c>
      <c r="R148">
        <v>7</v>
      </c>
      <c r="S148">
        <v>6</v>
      </c>
      <c r="T148">
        <v>7</v>
      </c>
      <c r="U148">
        <v>7</v>
      </c>
      <c r="V148">
        <v>7</v>
      </c>
      <c r="W148">
        <v>3</v>
      </c>
      <c r="X148">
        <v>7</v>
      </c>
      <c r="Y148">
        <v>7</v>
      </c>
      <c r="Z148">
        <v>7</v>
      </c>
      <c r="AA148">
        <v>6</v>
      </c>
      <c r="AB148">
        <v>6</v>
      </c>
      <c r="AC148">
        <v>6</v>
      </c>
      <c r="AD148">
        <v>6</v>
      </c>
      <c r="AE148">
        <v>7</v>
      </c>
      <c r="AF148">
        <v>7</v>
      </c>
      <c r="AG148">
        <v>7</v>
      </c>
      <c r="AH148">
        <v>7</v>
      </c>
      <c r="AI148">
        <v>7</v>
      </c>
      <c r="AJ148">
        <v>7</v>
      </c>
      <c r="AK148">
        <v>7</v>
      </c>
      <c r="AL148">
        <v>7</v>
      </c>
      <c r="AM148">
        <v>7</v>
      </c>
      <c r="AN148">
        <v>7</v>
      </c>
      <c r="AO148">
        <v>7</v>
      </c>
      <c r="AP148">
        <v>7</v>
      </c>
      <c r="AQ148">
        <v>7</v>
      </c>
      <c r="AR148">
        <v>7</v>
      </c>
      <c r="AS148">
        <v>7</v>
      </c>
      <c r="AT148">
        <v>7</v>
      </c>
      <c r="AU148">
        <v>7</v>
      </c>
      <c r="AV148">
        <v>6</v>
      </c>
      <c r="AW148">
        <v>7</v>
      </c>
      <c r="AX148">
        <v>7</v>
      </c>
      <c r="AY148">
        <v>7</v>
      </c>
      <c r="AZ148">
        <v>7</v>
      </c>
      <c r="BA148">
        <v>7</v>
      </c>
      <c r="BB148">
        <v>7</v>
      </c>
      <c r="BC148">
        <v>7</v>
      </c>
      <c r="BD148">
        <v>7</v>
      </c>
      <c r="BE148">
        <v>7</v>
      </c>
      <c r="BF148">
        <v>7</v>
      </c>
      <c r="BG148">
        <v>7</v>
      </c>
      <c r="BH148">
        <v>7</v>
      </c>
      <c r="BI148">
        <v>6</v>
      </c>
    </row>
    <row r="149" spans="9:61" x14ac:dyDescent="0.25">
      <c r="I149" t="s">
        <v>85</v>
      </c>
      <c r="J149">
        <v>5</v>
      </c>
      <c r="K149">
        <v>10</v>
      </c>
      <c r="L149">
        <v>7</v>
      </c>
      <c r="M149">
        <v>11</v>
      </c>
      <c r="N149">
        <v>4</v>
      </c>
      <c r="O149">
        <v>5</v>
      </c>
      <c r="P149">
        <v>11</v>
      </c>
      <c r="Q149">
        <v>6</v>
      </c>
      <c r="R149">
        <v>6</v>
      </c>
      <c r="S149">
        <v>6</v>
      </c>
      <c r="T149">
        <v>2</v>
      </c>
      <c r="U149">
        <v>7</v>
      </c>
      <c r="V149">
        <v>5</v>
      </c>
      <c r="W149">
        <v>4</v>
      </c>
      <c r="X149">
        <v>3</v>
      </c>
      <c r="Y149">
        <v>2</v>
      </c>
      <c r="Z149">
        <v>5</v>
      </c>
      <c r="AA149">
        <v>4</v>
      </c>
      <c r="AB149">
        <v>1</v>
      </c>
      <c r="AC149">
        <v>5</v>
      </c>
      <c r="AD149">
        <v>2</v>
      </c>
      <c r="AE149">
        <v>1</v>
      </c>
      <c r="AF149">
        <v>5</v>
      </c>
      <c r="AG149">
        <v>4</v>
      </c>
      <c r="AH149">
        <v>12</v>
      </c>
      <c r="AI149">
        <v>1</v>
      </c>
      <c r="AJ149">
        <v>1</v>
      </c>
      <c r="AK149">
        <v>2</v>
      </c>
      <c r="AL149">
        <v>4</v>
      </c>
      <c r="AM149">
        <v>0</v>
      </c>
      <c r="AN149">
        <v>2</v>
      </c>
      <c r="AO149">
        <v>5</v>
      </c>
      <c r="AP149">
        <v>4</v>
      </c>
      <c r="AQ149">
        <v>2</v>
      </c>
      <c r="AR149">
        <v>3</v>
      </c>
      <c r="AS149">
        <v>4</v>
      </c>
      <c r="AT149">
        <v>3</v>
      </c>
      <c r="AU149">
        <v>4</v>
      </c>
      <c r="AV149">
        <v>5</v>
      </c>
      <c r="AW149">
        <v>1</v>
      </c>
      <c r="AX149">
        <v>3</v>
      </c>
      <c r="AY149">
        <v>5</v>
      </c>
      <c r="AZ149">
        <v>8</v>
      </c>
      <c r="BA149">
        <v>13</v>
      </c>
      <c r="BB149">
        <v>10</v>
      </c>
      <c r="BC149">
        <v>3</v>
      </c>
      <c r="BD149">
        <v>7</v>
      </c>
      <c r="BE149">
        <v>6</v>
      </c>
      <c r="BF149">
        <v>7</v>
      </c>
      <c r="BG149">
        <v>16</v>
      </c>
      <c r="BH149">
        <v>8</v>
      </c>
      <c r="BI149">
        <v>26</v>
      </c>
    </row>
    <row r="150" spans="9:61" x14ac:dyDescent="0.25">
      <c r="I150" s="3" t="s">
        <v>87</v>
      </c>
      <c r="J150">
        <v>4</v>
      </c>
      <c r="K150">
        <v>5</v>
      </c>
      <c r="L150">
        <v>3</v>
      </c>
      <c r="M150">
        <v>3</v>
      </c>
      <c r="N150">
        <v>3</v>
      </c>
      <c r="O150">
        <v>4</v>
      </c>
      <c r="P150">
        <v>4</v>
      </c>
      <c r="Q150">
        <v>4</v>
      </c>
      <c r="R150">
        <v>3</v>
      </c>
      <c r="S150">
        <v>3</v>
      </c>
      <c r="T150">
        <v>2</v>
      </c>
      <c r="U150">
        <v>4</v>
      </c>
      <c r="V150">
        <v>2</v>
      </c>
      <c r="W150">
        <v>3</v>
      </c>
      <c r="X150">
        <v>3</v>
      </c>
      <c r="Y150">
        <v>2</v>
      </c>
      <c r="Z150">
        <v>3</v>
      </c>
      <c r="AA150">
        <v>3</v>
      </c>
      <c r="AB150">
        <v>1</v>
      </c>
      <c r="AC150">
        <v>2</v>
      </c>
      <c r="AD150">
        <v>2</v>
      </c>
      <c r="AE150">
        <v>1</v>
      </c>
      <c r="AF150">
        <v>3</v>
      </c>
      <c r="AG150">
        <v>3</v>
      </c>
      <c r="AH150">
        <v>4</v>
      </c>
      <c r="AI150">
        <v>1</v>
      </c>
      <c r="AJ150">
        <v>1</v>
      </c>
      <c r="AK150">
        <v>2</v>
      </c>
      <c r="AL150">
        <v>4</v>
      </c>
      <c r="AM150">
        <v>0</v>
      </c>
      <c r="AN150">
        <v>2</v>
      </c>
      <c r="AO150">
        <v>3</v>
      </c>
      <c r="AP150">
        <v>3</v>
      </c>
      <c r="AQ150">
        <v>2</v>
      </c>
      <c r="AR150">
        <v>2</v>
      </c>
      <c r="AS150">
        <v>2</v>
      </c>
      <c r="AT150">
        <v>3</v>
      </c>
      <c r="AU150">
        <v>2</v>
      </c>
      <c r="AV150">
        <v>2</v>
      </c>
      <c r="AW150">
        <v>1</v>
      </c>
      <c r="AX150">
        <v>1</v>
      </c>
      <c r="AY150">
        <v>4</v>
      </c>
      <c r="AZ150">
        <v>3</v>
      </c>
      <c r="BA150">
        <v>4</v>
      </c>
      <c r="BB150">
        <v>4</v>
      </c>
      <c r="BC150">
        <v>2</v>
      </c>
      <c r="BD150">
        <v>3</v>
      </c>
      <c r="BE150">
        <v>3</v>
      </c>
      <c r="BF150">
        <v>3</v>
      </c>
      <c r="BG150">
        <v>6</v>
      </c>
      <c r="BH150">
        <v>4</v>
      </c>
      <c r="BI150">
        <v>4</v>
      </c>
    </row>
    <row r="151" spans="9:61" x14ac:dyDescent="0.25">
      <c r="I151" s="3" t="s">
        <v>88</v>
      </c>
      <c r="J151">
        <v>3</v>
      </c>
      <c r="K151">
        <v>1</v>
      </c>
      <c r="L151">
        <v>4</v>
      </c>
      <c r="M151">
        <v>4</v>
      </c>
      <c r="N151">
        <v>4</v>
      </c>
      <c r="O151">
        <v>3</v>
      </c>
      <c r="P151">
        <v>3</v>
      </c>
      <c r="Q151">
        <v>2</v>
      </c>
      <c r="R151">
        <v>4</v>
      </c>
      <c r="S151">
        <v>4</v>
      </c>
      <c r="T151">
        <v>5</v>
      </c>
      <c r="U151">
        <v>3</v>
      </c>
      <c r="V151">
        <v>5</v>
      </c>
      <c r="W151">
        <v>2</v>
      </c>
      <c r="X151">
        <v>4</v>
      </c>
      <c r="Y151">
        <v>5</v>
      </c>
      <c r="Z151">
        <v>4</v>
      </c>
      <c r="AA151">
        <v>3</v>
      </c>
      <c r="AB151">
        <v>5</v>
      </c>
      <c r="AC151">
        <v>4</v>
      </c>
      <c r="AD151">
        <v>4</v>
      </c>
      <c r="AE151">
        <v>6</v>
      </c>
      <c r="AF151">
        <v>4</v>
      </c>
      <c r="AG151">
        <v>4</v>
      </c>
      <c r="AH151">
        <v>3</v>
      </c>
      <c r="AI151">
        <v>6</v>
      </c>
      <c r="AJ151">
        <v>6</v>
      </c>
      <c r="AK151">
        <v>5</v>
      </c>
      <c r="AL151">
        <v>3</v>
      </c>
      <c r="AM151">
        <v>7</v>
      </c>
      <c r="AN151">
        <v>5</v>
      </c>
      <c r="AO151">
        <v>4</v>
      </c>
      <c r="AP151">
        <v>4</v>
      </c>
      <c r="AQ151">
        <v>5</v>
      </c>
      <c r="AR151">
        <v>5</v>
      </c>
      <c r="AS151">
        <v>5</v>
      </c>
      <c r="AT151">
        <v>4</v>
      </c>
      <c r="AU151">
        <v>5</v>
      </c>
      <c r="AV151">
        <v>4</v>
      </c>
      <c r="AW151">
        <v>6</v>
      </c>
      <c r="AX151">
        <v>6</v>
      </c>
      <c r="AY151">
        <v>3</v>
      </c>
      <c r="AZ151">
        <v>4</v>
      </c>
      <c r="BA151">
        <v>3</v>
      </c>
      <c r="BB151">
        <v>3</v>
      </c>
      <c r="BC151">
        <v>5</v>
      </c>
      <c r="BD151">
        <v>4</v>
      </c>
      <c r="BE151">
        <v>4</v>
      </c>
      <c r="BF151">
        <v>4</v>
      </c>
      <c r="BG151">
        <v>1</v>
      </c>
      <c r="BH151">
        <v>3</v>
      </c>
      <c r="BI151">
        <v>3</v>
      </c>
    </row>
    <row r="152" spans="9:61" x14ac:dyDescent="0.25">
      <c r="I152" s="3" t="s">
        <v>80</v>
      </c>
      <c r="J152" s="10">
        <v>3.5</v>
      </c>
      <c r="K152" s="8">
        <v>4.8</v>
      </c>
      <c r="L152" s="8">
        <v>6.6666670000000003</v>
      </c>
      <c r="M152" s="8">
        <v>4.3333329999999997</v>
      </c>
      <c r="N152" s="8">
        <v>5.3333329999999997</v>
      </c>
      <c r="O152" s="8">
        <v>9.25</v>
      </c>
      <c r="P152" s="8">
        <v>7</v>
      </c>
      <c r="Q152" s="8">
        <v>3.75</v>
      </c>
      <c r="R152" s="8">
        <v>3</v>
      </c>
      <c r="S152" s="8">
        <v>4.3333329999999997</v>
      </c>
      <c r="T152" s="8">
        <v>4.5</v>
      </c>
      <c r="U152" s="8">
        <v>6.25</v>
      </c>
      <c r="V152" s="8">
        <v>3.5</v>
      </c>
      <c r="W152" s="8">
        <v>1</v>
      </c>
      <c r="X152" s="8">
        <v>1.6666669999999999</v>
      </c>
      <c r="Y152" s="8">
        <v>3</v>
      </c>
      <c r="Z152" s="8">
        <v>3</v>
      </c>
      <c r="AA152" s="8">
        <v>5</v>
      </c>
      <c r="AB152" s="8">
        <v>3</v>
      </c>
      <c r="AC152" s="8">
        <v>4</v>
      </c>
      <c r="AD152" s="8">
        <v>2.5</v>
      </c>
      <c r="AE152" s="8">
        <v>5</v>
      </c>
      <c r="AF152" s="8">
        <v>5</v>
      </c>
      <c r="AG152" s="8">
        <v>5.3333329999999997</v>
      </c>
      <c r="AH152" s="8">
        <v>4.5</v>
      </c>
      <c r="AI152" s="8">
        <v>7</v>
      </c>
      <c r="AJ152" s="8">
        <v>4</v>
      </c>
      <c r="AK152" s="8">
        <v>4.5</v>
      </c>
      <c r="AL152" s="8">
        <v>5.5</v>
      </c>
      <c r="AM152" s="8">
        <v>5</v>
      </c>
      <c r="AN152" s="8">
        <v>4.5</v>
      </c>
      <c r="AO152" s="8">
        <v>5.6666670000000003</v>
      </c>
      <c r="AP152" s="8">
        <v>5.3333329999999997</v>
      </c>
      <c r="AQ152" s="8">
        <v>6</v>
      </c>
      <c r="AR152" s="8">
        <v>5.5</v>
      </c>
      <c r="AS152" s="8">
        <v>6</v>
      </c>
      <c r="AT152" s="8">
        <v>4</v>
      </c>
      <c r="AU152" s="8">
        <v>2</v>
      </c>
      <c r="AV152" s="8">
        <v>5.5</v>
      </c>
      <c r="AW152" s="8">
        <v>2</v>
      </c>
      <c r="AX152" s="8">
        <v>7</v>
      </c>
      <c r="AY152" s="8">
        <v>2.75</v>
      </c>
      <c r="AZ152" s="8">
        <v>3.3333330000000001</v>
      </c>
      <c r="BA152" s="8">
        <v>3.75</v>
      </c>
      <c r="BB152" s="8">
        <v>3</v>
      </c>
      <c r="BC152" s="8">
        <v>6.5</v>
      </c>
      <c r="BD152" s="8">
        <v>9.3333329999999997</v>
      </c>
      <c r="BE152" s="8">
        <v>4.3333329999999997</v>
      </c>
      <c r="BF152" s="8">
        <v>9</v>
      </c>
      <c r="BG152" s="8">
        <v>3.5</v>
      </c>
      <c r="BH152" s="8">
        <v>5.75</v>
      </c>
      <c r="BI152" s="8">
        <v>3</v>
      </c>
    </row>
    <row r="153" spans="9:61" x14ac:dyDescent="0.25">
      <c r="J153" s="8">
        <v>4.6666670000000003</v>
      </c>
      <c r="K153" s="8">
        <v>1</v>
      </c>
      <c r="L153" s="8">
        <v>6.5</v>
      </c>
      <c r="M153" s="8">
        <v>5.25</v>
      </c>
      <c r="N153" s="8">
        <v>2.5</v>
      </c>
      <c r="O153" s="8">
        <v>5.6666670000000003</v>
      </c>
      <c r="P153" s="8">
        <v>4</v>
      </c>
      <c r="Q153" s="8">
        <v>5</v>
      </c>
      <c r="R153" s="8">
        <v>2.75</v>
      </c>
      <c r="S153" s="8">
        <v>2.25</v>
      </c>
      <c r="T153" s="8">
        <v>3</v>
      </c>
      <c r="U153" s="8">
        <v>2.6666669999999999</v>
      </c>
      <c r="V153" s="8">
        <v>2</v>
      </c>
      <c r="W153" s="8">
        <v>1</v>
      </c>
      <c r="X153" s="8">
        <v>1.75</v>
      </c>
      <c r="Y153" s="8">
        <v>2</v>
      </c>
      <c r="Z153" s="8">
        <v>2</v>
      </c>
      <c r="AA153" s="8">
        <v>2.6666669999999999</v>
      </c>
      <c r="AB153" s="8">
        <v>2.4</v>
      </c>
      <c r="AC153" s="8">
        <v>2.5</v>
      </c>
      <c r="AD153" s="8">
        <v>2.75</v>
      </c>
      <c r="AE153" s="8">
        <v>4.1666670000000003</v>
      </c>
      <c r="AF153" s="8">
        <v>4.75</v>
      </c>
      <c r="AG153" s="8">
        <v>3.5</v>
      </c>
      <c r="AH153" s="8">
        <v>4.3333329999999997</v>
      </c>
      <c r="AI153" s="8">
        <v>4.1666667000000004</v>
      </c>
      <c r="AJ153" s="8">
        <v>3.3333330000000001</v>
      </c>
      <c r="AK153" s="8">
        <v>3.2</v>
      </c>
      <c r="AL153" s="8">
        <v>4</v>
      </c>
      <c r="AM153" s="8">
        <v>4.8571400000000002</v>
      </c>
      <c r="AN153" s="8">
        <v>4.5999999999999996</v>
      </c>
      <c r="AO153" s="8">
        <v>4.5</v>
      </c>
      <c r="AP153" s="8">
        <v>3.75</v>
      </c>
      <c r="AQ153" s="8">
        <v>2.2000000000000002</v>
      </c>
      <c r="AR153" s="8">
        <v>1.4</v>
      </c>
      <c r="AS153" s="8">
        <v>4.4000000000000004</v>
      </c>
      <c r="AT153" s="8">
        <v>4</v>
      </c>
      <c r="AU153" s="8">
        <v>3.6</v>
      </c>
      <c r="AV153" s="8">
        <v>2.75</v>
      </c>
      <c r="AW153" s="8">
        <v>5.6666670000000003</v>
      </c>
      <c r="AX153" s="8">
        <v>3.6666669999999999</v>
      </c>
      <c r="AY153" s="8">
        <v>3</v>
      </c>
      <c r="AZ153" s="8">
        <v>3.5</v>
      </c>
      <c r="BA153" s="8">
        <v>2.3333330000000001</v>
      </c>
      <c r="BB153" s="8">
        <v>5</v>
      </c>
      <c r="BC153" s="8">
        <v>3</v>
      </c>
      <c r="BD153" s="8">
        <v>3.5</v>
      </c>
      <c r="BE153" s="8">
        <v>5.75</v>
      </c>
      <c r="BF153" s="8">
        <v>6.5</v>
      </c>
      <c r="BG153" s="8">
        <v>4</v>
      </c>
      <c r="BH153" s="8">
        <v>4.6666670000000003</v>
      </c>
      <c r="BI153" s="8">
        <v>3.6666669999999999</v>
      </c>
    </row>
    <row r="154" spans="9:61" x14ac:dyDescent="0.25">
      <c r="I154" s="3" t="s">
        <v>81</v>
      </c>
      <c r="J154" s="10">
        <f>(J153*J151)/(7-J150)</f>
        <v>4.6666670000000003</v>
      </c>
      <c r="K154" s="10">
        <f t="shared" ref="K154:BI154" si="15">(K153*K151)/(7-K150)</f>
        <v>0.5</v>
      </c>
      <c r="L154" s="10">
        <f t="shared" si="15"/>
        <v>6.5</v>
      </c>
      <c r="M154" s="10">
        <f t="shared" si="15"/>
        <v>5.25</v>
      </c>
      <c r="N154" s="10">
        <f t="shared" si="15"/>
        <v>2.5</v>
      </c>
      <c r="O154" s="10">
        <f t="shared" si="15"/>
        <v>5.6666670000000003</v>
      </c>
      <c r="P154" s="10">
        <f t="shared" si="15"/>
        <v>4</v>
      </c>
      <c r="Q154" s="10">
        <f t="shared" si="15"/>
        <v>3.3333333333333335</v>
      </c>
      <c r="R154" s="10">
        <f t="shared" si="15"/>
        <v>2.75</v>
      </c>
      <c r="S154" s="10">
        <f t="shared" si="15"/>
        <v>2.25</v>
      </c>
      <c r="T154" s="10">
        <f t="shared" si="15"/>
        <v>3</v>
      </c>
      <c r="U154" s="10">
        <f t="shared" si="15"/>
        <v>2.6666669999999999</v>
      </c>
      <c r="V154" s="10">
        <f t="shared" si="15"/>
        <v>2</v>
      </c>
      <c r="W154" s="10">
        <f t="shared" si="15"/>
        <v>0.5</v>
      </c>
      <c r="X154" s="10">
        <f t="shared" si="15"/>
        <v>1.75</v>
      </c>
      <c r="Y154" s="10">
        <f t="shared" si="15"/>
        <v>2</v>
      </c>
      <c r="Z154" s="10">
        <f t="shared" si="15"/>
        <v>2</v>
      </c>
      <c r="AA154" s="10">
        <f t="shared" si="15"/>
        <v>2.0000002499999998</v>
      </c>
      <c r="AB154" s="10">
        <f t="shared" si="15"/>
        <v>2</v>
      </c>
      <c r="AC154" s="10">
        <f t="shared" si="15"/>
        <v>2</v>
      </c>
      <c r="AD154" s="10">
        <f t="shared" si="15"/>
        <v>2.2000000000000002</v>
      </c>
      <c r="AE154" s="10">
        <f t="shared" si="15"/>
        <v>4.1666670000000003</v>
      </c>
      <c r="AF154" s="10">
        <f t="shared" si="15"/>
        <v>4.75</v>
      </c>
      <c r="AG154" s="10">
        <f t="shared" si="15"/>
        <v>3.5</v>
      </c>
      <c r="AH154" s="10">
        <f t="shared" si="15"/>
        <v>4.3333329999999997</v>
      </c>
      <c r="AI154" s="10">
        <f t="shared" si="15"/>
        <v>4.1666667000000004</v>
      </c>
      <c r="AJ154" s="10">
        <f t="shared" si="15"/>
        <v>3.3333330000000001</v>
      </c>
      <c r="AK154" s="10">
        <f t="shared" si="15"/>
        <v>3.2</v>
      </c>
      <c r="AL154" s="10">
        <f t="shared" si="15"/>
        <v>4</v>
      </c>
      <c r="AM154" s="10">
        <f t="shared" si="15"/>
        <v>4.8571400000000002</v>
      </c>
      <c r="AN154" s="10">
        <f t="shared" si="15"/>
        <v>4.5999999999999996</v>
      </c>
      <c r="AO154" s="10">
        <f t="shared" si="15"/>
        <v>4.5</v>
      </c>
      <c r="AP154" s="10">
        <f t="shared" si="15"/>
        <v>3.75</v>
      </c>
      <c r="AQ154" s="10">
        <f t="shared" si="15"/>
        <v>2.2000000000000002</v>
      </c>
      <c r="AR154" s="10">
        <f t="shared" si="15"/>
        <v>1.4</v>
      </c>
      <c r="AS154" s="10">
        <f t="shared" si="15"/>
        <v>4.4000000000000004</v>
      </c>
      <c r="AT154" s="10">
        <f t="shared" si="15"/>
        <v>4</v>
      </c>
      <c r="AU154" s="10">
        <f t="shared" si="15"/>
        <v>3.6</v>
      </c>
      <c r="AV154" s="10">
        <f t="shared" si="15"/>
        <v>2.2000000000000002</v>
      </c>
      <c r="AW154" s="10">
        <f t="shared" si="15"/>
        <v>5.6666670000000003</v>
      </c>
      <c r="AX154" s="10">
        <f t="shared" si="15"/>
        <v>3.6666669999999999</v>
      </c>
      <c r="AY154" s="10">
        <f t="shared" si="15"/>
        <v>3</v>
      </c>
      <c r="AZ154" s="10">
        <f t="shared" si="15"/>
        <v>3.5</v>
      </c>
      <c r="BA154" s="10">
        <f t="shared" si="15"/>
        <v>2.3333330000000001</v>
      </c>
      <c r="BB154" s="10">
        <f t="shared" si="15"/>
        <v>5</v>
      </c>
      <c r="BC154" s="10">
        <f t="shared" si="15"/>
        <v>3</v>
      </c>
      <c r="BD154" s="10">
        <f t="shared" si="15"/>
        <v>3.5</v>
      </c>
      <c r="BE154" s="10">
        <f t="shared" si="15"/>
        <v>5.75</v>
      </c>
      <c r="BF154" s="10">
        <f t="shared" si="15"/>
        <v>6.5</v>
      </c>
      <c r="BG154" s="10">
        <f t="shared" si="15"/>
        <v>4</v>
      </c>
      <c r="BH154" s="10">
        <f t="shared" si="15"/>
        <v>4.6666670000000003</v>
      </c>
      <c r="BI154" s="10">
        <f t="shared" si="15"/>
        <v>3.6666669999999999</v>
      </c>
    </row>
    <row r="156" spans="9:61" x14ac:dyDescent="0.25">
      <c r="I156" t="s">
        <v>58</v>
      </c>
      <c r="J156" s="8">
        <f>J152-J154</f>
        <v>-1.1666670000000003</v>
      </c>
      <c r="K156" s="8">
        <f t="shared" ref="K156:BI156" si="16">K152-K154</f>
        <v>4.3</v>
      </c>
      <c r="L156" s="8">
        <f t="shared" si="16"/>
        <v>0.16666700000000034</v>
      </c>
      <c r="M156" s="8">
        <f t="shared" si="16"/>
        <v>-0.91666700000000034</v>
      </c>
      <c r="N156" s="8">
        <f t="shared" si="16"/>
        <v>2.8333329999999997</v>
      </c>
      <c r="O156" s="8">
        <f t="shared" si="16"/>
        <v>3.5833329999999997</v>
      </c>
      <c r="P156" s="8">
        <f t="shared" si="16"/>
        <v>3</v>
      </c>
      <c r="Q156" s="8">
        <f t="shared" si="16"/>
        <v>0.41666666666666652</v>
      </c>
      <c r="R156" s="8">
        <f t="shared" si="16"/>
        <v>0.25</v>
      </c>
      <c r="S156" s="8">
        <f t="shared" si="16"/>
        <v>2.0833329999999997</v>
      </c>
      <c r="T156" s="8">
        <f t="shared" si="16"/>
        <v>1.5</v>
      </c>
      <c r="U156" s="8">
        <f t="shared" si="16"/>
        <v>3.5833330000000001</v>
      </c>
      <c r="V156" s="8">
        <f t="shared" si="16"/>
        <v>1.5</v>
      </c>
      <c r="W156" s="8">
        <f t="shared" si="16"/>
        <v>0.5</v>
      </c>
      <c r="X156" s="8">
        <f t="shared" si="16"/>
        <v>-8.3333000000000101E-2</v>
      </c>
      <c r="Y156" s="8">
        <f t="shared" si="16"/>
        <v>1</v>
      </c>
      <c r="Z156" s="8">
        <f t="shared" si="16"/>
        <v>1</v>
      </c>
      <c r="AA156" s="8">
        <f t="shared" si="16"/>
        <v>2.9999997500000002</v>
      </c>
      <c r="AB156" s="8">
        <f t="shared" si="16"/>
        <v>1</v>
      </c>
      <c r="AC156" s="8">
        <f t="shared" si="16"/>
        <v>2</v>
      </c>
      <c r="AD156" s="8">
        <f t="shared" si="16"/>
        <v>0.29999999999999982</v>
      </c>
      <c r="AE156" s="8">
        <f t="shared" si="16"/>
        <v>0.83333299999999966</v>
      </c>
      <c r="AF156" s="8">
        <f t="shared" si="16"/>
        <v>0.25</v>
      </c>
      <c r="AG156" s="8">
        <f t="shared" si="16"/>
        <v>1.8333329999999997</v>
      </c>
      <c r="AH156" s="8">
        <f t="shared" si="16"/>
        <v>0.16666700000000034</v>
      </c>
      <c r="AI156" s="8">
        <f t="shared" si="16"/>
        <v>2.8333332999999996</v>
      </c>
      <c r="AJ156" s="8">
        <f t="shared" si="16"/>
        <v>0.6666669999999999</v>
      </c>
      <c r="AK156" s="8">
        <f t="shared" si="16"/>
        <v>1.2999999999999998</v>
      </c>
      <c r="AL156" s="8">
        <f t="shared" si="16"/>
        <v>1.5</v>
      </c>
      <c r="AM156" s="8">
        <f t="shared" si="16"/>
        <v>0.14285999999999976</v>
      </c>
      <c r="AN156" s="8">
        <f t="shared" si="16"/>
        <v>-9.9999999999999645E-2</v>
      </c>
      <c r="AO156" s="8">
        <f t="shared" si="16"/>
        <v>1.1666670000000003</v>
      </c>
      <c r="AP156" s="8">
        <f t="shared" si="16"/>
        <v>1.5833329999999997</v>
      </c>
      <c r="AQ156" s="8">
        <f t="shared" si="16"/>
        <v>3.8</v>
      </c>
      <c r="AR156" s="8">
        <f t="shared" si="16"/>
        <v>4.0999999999999996</v>
      </c>
      <c r="AS156" s="8">
        <f t="shared" si="16"/>
        <v>1.5999999999999996</v>
      </c>
      <c r="AT156" s="8">
        <f t="shared" si="16"/>
        <v>0</v>
      </c>
      <c r="AU156" s="8">
        <f t="shared" si="16"/>
        <v>-1.6</v>
      </c>
      <c r="AV156" s="8">
        <f t="shared" si="16"/>
        <v>3.3</v>
      </c>
      <c r="AW156" s="8">
        <f t="shared" si="16"/>
        <v>-3.6666670000000003</v>
      </c>
      <c r="AX156" s="8">
        <f t="shared" si="16"/>
        <v>3.3333330000000001</v>
      </c>
      <c r="AY156" s="8">
        <f t="shared" si="16"/>
        <v>-0.25</v>
      </c>
      <c r="AZ156" s="8">
        <f t="shared" si="16"/>
        <v>-0.1666669999999999</v>
      </c>
      <c r="BA156" s="8">
        <f t="shared" si="16"/>
        <v>1.4166669999999999</v>
      </c>
      <c r="BB156" s="8">
        <f t="shared" si="16"/>
        <v>-2</v>
      </c>
      <c r="BC156" s="8">
        <f t="shared" si="16"/>
        <v>3.5</v>
      </c>
      <c r="BD156" s="8">
        <f t="shared" si="16"/>
        <v>5.8333329999999997</v>
      </c>
      <c r="BE156" s="8">
        <f t="shared" si="16"/>
        <v>-1.4166670000000003</v>
      </c>
      <c r="BF156" s="8">
        <f t="shared" si="16"/>
        <v>2.5</v>
      </c>
      <c r="BG156" s="8">
        <f t="shared" si="16"/>
        <v>-0.5</v>
      </c>
      <c r="BH156" s="8">
        <f t="shared" si="16"/>
        <v>1.0833329999999997</v>
      </c>
      <c r="BI156" s="8">
        <f t="shared" si="16"/>
        <v>-0.6666669999999999</v>
      </c>
    </row>
    <row r="157" spans="9:61" x14ac:dyDescent="0.25">
      <c r="I157" t="s">
        <v>59</v>
      </c>
      <c r="J157">
        <f>COUNTIF(J156:BI156,"&gt;0")</f>
        <v>39</v>
      </c>
    </row>
    <row r="159" spans="9:61" x14ac:dyDescent="0.25">
      <c r="I159" s="3" t="s">
        <v>60</v>
      </c>
      <c r="J159">
        <f>COUNTIF(J156:BI156, "=0")</f>
        <v>1</v>
      </c>
    </row>
    <row r="161" spans="3:61" x14ac:dyDescent="0.25">
      <c r="I161" t="s">
        <v>58</v>
      </c>
      <c r="J161" s="8">
        <f>IF(OR(J150=0, J151=0), -1000, J152-J154)</f>
        <v>-1.1666670000000003</v>
      </c>
      <c r="K161" s="8">
        <f t="shared" ref="K161:BI161" si="17">IF(OR(K150=0, K151=0), -1000, K152-K154)</f>
        <v>4.3</v>
      </c>
      <c r="L161" s="8">
        <f t="shared" si="17"/>
        <v>0.16666700000000034</v>
      </c>
      <c r="M161" s="8">
        <f t="shared" si="17"/>
        <v>-0.91666700000000034</v>
      </c>
      <c r="N161" s="8">
        <f t="shared" si="17"/>
        <v>2.8333329999999997</v>
      </c>
      <c r="O161" s="8">
        <f t="shared" si="17"/>
        <v>3.5833329999999997</v>
      </c>
      <c r="P161" s="8">
        <f t="shared" si="17"/>
        <v>3</v>
      </c>
      <c r="Q161" s="8">
        <f t="shared" si="17"/>
        <v>0.41666666666666652</v>
      </c>
      <c r="R161" s="8">
        <f t="shared" si="17"/>
        <v>0.25</v>
      </c>
      <c r="S161" s="8">
        <f t="shared" si="17"/>
        <v>2.0833329999999997</v>
      </c>
      <c r="T161" s="8">
        <f t="shared" si="17"/>
        <v>1.5</v>
      </c>
      <c r="U161" s="8">
        <f t="shared" si="17"/>
        <v>3.5833330000000001</v>
      </c>
      <c r="V161" s="8">
        <f t="shared" si="17"/>
        <v>1.5</v>
      </c>
      <c r="W161" s="8">
        <f t="shared" si="17"/>
        <v>0.5</v>
      </c>
      <c r="X161" s="8">
        <f t="shared" si="17"/>
        <v>-8.3333000000000101E-2</v>
      </c>
      <c r="Y161" s="8">
        <f t="shared" si="17"/>
        <v>1</v>
      </c>
      <c r="Z161" s="8">
        <f t="shared" si="17"/>
        <v>1</v>
      </c>
      <c r="AA161" s="8">
        <f t="shared" si="17"/>
        <v>2.9999997500000002</v>
      </c>
      <c r="AB161" s="8">
        <f t="shared" si="17"/>
        <v>1</v>
      </c>
      <c r="AC161" s="8">
        <f t="shared" si="17"/>
        <v>2</v>
      </c>
      <c r="AD161" s="8">
        <f t="shared" si="17"/>
        <v>0.29999999999999982</v>
      </c>
      <c r="AE161" s="8">
        <f t="shared" si="17"/>
        <v>0.83333299999999966</v>
      </c>
      <c r="AF161" s="8">
        <f t="shared" si="17"/>
        <v>0.25</v>
      </c>
      <c r="AG161" s="8">
        <f t="shared" si="17"/>
        <v>1.8333329999999997</v>
      </c>
      <c r="AH161" s="8">
        <f t="shared" si="17"/>
        <v>0.16666700000000034</v>
      </c>
      <c r="AI161" s="8">
        <f t="shared" si="17"/>
        <v>2.8333332999999996</v>
      </c>
      <c r="AJ161" s="8">
        <f t="shared" si="17"/>
        <v>0.6666669999999999</v>
      </c>
      <c r="AK161" s="8">
        <f t="shared" si="17"/>
        <v>1.2999999999999998</v>
      </c>
      <c r="AL161" s="8">
        <f t="shared" si="17"/>
        <v>1.5</v>
      </c>
      <c r="AM161" s="8">
        <f t="shared" si="17"/>
        <v>-1000</v>
      </c>
      <c r="AN161" s="8">
        <f t="shared" si="17"/>
        <v>-9.9999999999999645E-2</v>
      </c>
      <c r="AO161" s="8">
        <f t="shared" si="17"/>
        <v>1.1666670000000003</v>
      </c>
      <c r="AP161" s="8">
        <f t="shared" si="17"/>
        <v>1.5833329999999997</v>
      </c>
      <c r="AQ161" s="8">
        <f t="shared" si="17"/>
        <v>3.8</v>
      </c>
      <c r="AR161" s="8">
        <f t="shared" si="17"/>
        <v>4.0999999999999996</v>
      </c>
      <c r="AS161" s="8">
        <f t="shared" si="17"/>
        <v>1.5999999999999996</v>
      </c>
      <c r="AT161" s="8">
        <f t="shared" si="17"/>
        <v>0</v>
      </c>
      <c r="AU161" s="8">
        <f t="shared" si="17"/>
        <v>-1.6</v>
      </c>
      <c r="AV161" s="8">
        <f t="shared" si="17"/>
        <v>3.3</v>
      </c>
      <c r="AW161" s="8">
        <f t="shared" si="17"/>
        <v>-3.6666670000000003</v>
      </c>
      <c r="AX161" s="8">
        <f t="shared" si="17"/>
        <v>3.3333330000000001</v>
      </c>
      <c r="AY161" s="8">
        <f t="shared" si="17"/>
        <v>-0.25</v>
      </c>
      <c r="AZ161" s="8">
        <f t="shared" si="17"/>
        <v>-0.1666669999999999</v>
      </c>
      <c r="BA161" s="8">
        <f t="shared" si="17"/>
        <v>1.4166669999999999</v>
      </c>
      <c r="BB161" s="8">
        <f t="shared" si="17"/>
        <v>-2</v>
      </c>
      <c r="BC161" s="8">
        <f t="shared" si="17"/>
        <v>3.5</v>
      </c>
      <c r="BD161" s="8">
        <f t="shared" si="17"/>
        <v>5.8333329999999997</v>
      </c>
      <c r="BE161" s="8">
        <f t="shared" si="17"/>
        <v>-1.4166670000000003</v>
      </c>
      <c r="BF161" s="8">
        <f t="shared" si="17"/>
        <v>2.5</v>
      </c>
      <c r="BG161" s="8">
        <f t="shared" si="17"/>
        <v>-0.5</v>
      </c>
      <c r="BH161" s="8">
        <f t="shared" si="17"/>
        <v>1.0833329999999997</v>
      </c>
      <c r="BI161" s="8">
        <f t="shared" si="17"/>
        <v>-0.6666669999999999</v>
      </c>
    </row>
    <row r="162" spans="3:61" x14ac:dyDescent="0.25">
      <c r="I162" t="s">
        <v>59</v>
      </c>
      <c r="J162">
        <f>COUNTIF(J161:BI161,"&gt;0")</f>
        <v>38</v>
      </c>
    </row>
    <row r="164" spans="3:61" x14ac:dyDescent="0.25">
      <c r="I164" t="s">
        <v>61</v>
      </c>
      <c r="J164">
        <f>COUNTIF(J161:BI161, "=-1000")</f>
        <v>1</v>
      </c>
    </row>
    <row r="166" spans="3:61" x14ac:dyDescent="0.25">
      <c r="I166" s="9" t="s">
        <v>62</v>
      </c>
      <c r="J166">
        <f>CORREL(J152:BI152,J154:BI154)</f>
        <v>0.3817858833942504</v>
      </c>
    </row>
    <row r="169" spans="3:61" ht="21" x14ac:dyDescent="0.35">
      <c r="C169" s="2" t="s">
        <v>122</v>
      </c>
      <c r="F169" s="1"/>
    </row>
    <row r="171" spans="3:61" x14ac:dyDescent="0.25">
      <c r="C171" t="s">
        <v>104</v>
      </c>
      <c r="I171" t="s">
        <v>113</v>
      </c>
    </row>
    <row r="173" spans="3:61" x14ac:dyDescent="0.25">
      <c r="C173" s="3" t="s">
        <v>105</v>
      </c>
      <c r="F173">
        <v>1577</v>
      </c>
      <c r="J173" s="1" t="s">
        <v>63</v>
      </c>
      <c r="K173" s="1" t="s">
        <v>64</v>
      </c>
      <c r="L173" s="1" t="s">
        <v>65</v>
      </c>
      <c r="M173" s="1" t="s">
        <v>66</v>
      </c>
      <c r="N173" s="1" t="s">
        <v>67</v>
      </c>
      <c r="O173" s="1" t="s">
        <v>68</v>
      </c>
      <c r="P173" s="1" t="s">
        <v>69</v>
      </c>
      <c r="Q173" s="1" t="s">
        <v>0</v>
      </c>
      <c r="R173" s="1" t="s">
        <v>1</v>
      </c>
      <c r="S173" s="1" t="s">
        <v>70</v>
      </c>
      <c r="T173" s="1" t="s">
        <v>2</v>
      </c>
      <c r="U173" s="1" t="s">
        <v>71</v>
      </c>
    </row>
    <row r="174" spans="3:61" x14ac:dyDescent="0.25">
      <c r="C174" s="3" t="s">
        <v>106</v>
      </c>
      <c r="F174">
        <v>194</v>
      </c>
      <c r="I174" t="s">
        <v>82</v>
      </c>
      <c r="J174">
        <v>31</v>
      </c>
      <c r="K174">
        <v>28</v>
      </c>
      <c r="L174">
        <v>31</v>
      </c>
      <c r="M174">
        <v>30</v>
      </c>
      <c r="N174">
        <v>31</v>
      </c>
      <c r="O174">
        <v>30</v>
      </c>
      <c r="P174">
        <v>31</v>
      </c>
      <c r="Q174">
        <v>31</v>
      </c>
      <c r="R174">
        <v>30</v>
      </c>
      <c r="S174">
        <v>31</v>
      </c>
      <c r="T174">
        <v>30</v>
      </c>
      <c r="U174">
        <v>31</v>
      </c>
    </row>
    <row r="175" spans="3:61" x14ac:dyDescent="0.25">
      <c r="C175" s="3"/>
      <c r="I175" t="s">
        <v>83</v>
      </c>
      <c r="J175">
        <v>213</v>
      </c>
      <c r="K175">
        <v>21</v>
      </c>
      <c r="L175">
        <v>72</v>
      </c>
      <c r="M175">
        <v>31</v>
      </c>
      <c r="N175">
        <v>38</v>
      </c>
      <c r="O175">
        <v>75</v>
      </c>
      <c r="P175">
        <v>111</v>
      </c>
      <c r="Q175">
        <v>18</v>
      </c>
      <c r="R175">
        <v>131</v>
      </c>
      <c r="S175">
        <v>35</v>
      </c>
      <c r="T175">
        <v>177</v>
      </c>
      <c r="U175">
        <v>655</v>
      </c>
    </row>
    <row r="176" spans="3:61" x14ac:dyDescent="0.25">
      <c r="C176" s="3" t="s">
        <v>107</v>
      </c>
      <c r="F176">
        <v>288</v>
      </c>
      <c r="I176" t="s">
        <v>84</v>
      </c>
      <c r="J176">
        <v>26</v>
      </c>
      <c r="K176">
        <v>9</v>
      </c>
      <c r="L176">
        <v>12</v>
      </c>
      <c r="M176">
        <v>11</v>
      </c>
      <c r="N176">
        <v>16</v>
      </c>
      <c r="O176">
        <v>17</v>
      </c>
      <c r="P176">
        <v>27</v>
      </c>
      <c r="Q176">
        <v>12</v>
      </c>
      <c r="R176">
        <v>21</v>
      </c>
      <c r="S176">
        <v>11</v>
      </c>
      <c r="T176">
        <v>10</v>
      </c>
      <c r="U176">
        <v>22</v>
      </c>
    </row>
    <row r="177" spans="3:21" x14ac:dyDescent="0.25">
      <c r="C177" s="3" t="s">
        <v>108</v>
      </c>
      <c r="F177">
        <v>145</v>
      </c>
      <c r="I177" t="s">
        <v>85</v>
      </c>
      <c r="J177">
        <v>36</v>
      </c>
      <c r="K177">
        <v>26</v>
      </c>
      <c r="L177">
        <v>21</v>
      </c>
      <c r="M177">
        <v>19</v>
      </c>
      <c r="N177">
        <v>12</v>
      </c>
      <c r="O177">
        <v>22</v>
      </c>
      <c r="P177">
        <v>8</v>
      </c>
      <c r="Q177">
        <v>13</v>
      </c>
      <c r="R177">
        <v>15</v>
      </c>
      <c r="S177">
        <v>21</v>
      </c>
      <c r="T177">
        <v>34</v>
      </c>
      <c r="U177">
        <v>61</v>
      </c>
    </row>
    <row r="178" spans="3:21" x14ac:dyDescent="0.25">
      <c r="C178" s="3"/>
      <c r="I178" t="s">
        <v>86</v>
      </c>
      <c r="J178">
        <v>16</v>
      </c>
      <c r="K178">
        <v>15</v>
      </c>
      <c r="L178">
        <v>12</v>
      </c>
      <c r="M178">
        <v>13</v>
      </c>
      <c r="N178">
        <v>8</v>
      </c>
      <c r="O178">
        <v>11</v>
      </c>
      <c r="P178">
        <v>8</v>
      </c>
      <c r="Q178">
        <v>10</v>
      </c>
      <c r="R178">
        <v>10</v>
      </c>
      <c r="S178">
        <v>10</v>
      </c>
      <c r="T178">
        <v>14</v>
      </c>
      <c r="U178">
        <v>18</v>
      </c>
    </row>
    <row r="179" spans="3:21" x14ac:dyDescent="0.25">
      <c r="C179" s="3" t="s">
        <v>109</v>
      </c>
      <c r="F179">
        <v>145</v>
      </c>
      <c r="I179" s="3" t="s">
        <v>87</v>
      </c>
      <c r="J179">
        <v>16</v>
      </c>
      <c r="K179">
        <v>15</v>
      </c>
      <c r="L179">
        <v>12</v>
      </c>
      <c r="M179">
        <v>13</v>
      </c>
      <c r="N179">
        <v>8</v>
      </c>
      <c r="O179">
        <v>11</v>
      </c>
      <c r="P179">
        <v>8</v>
      </c>
      <c r="Q179">
        <v>10</v>
      </c>
      <c r="R179">
        <v>10</v>
      </c>
      <c r="S179">
        <v>10</v>
      </c>
      <c r="T179">
        <v>14</v>
      </c>
      <c r="U179">
        <v>18</v>
      </c>
    </row>
    <row r="180" spans="3:21" x14ac:dyDescent="0.25">
      <c r="C180" s="3" t="s">
        <v>110</v>
      </c>
      <c r="F180">
        <v>121</v>
      </c>
      <c r="I180" s="3" t="s">
        <v>88</v>
      </c>
      <c r="J180">
        <v>14</v>
      </c>
      <c r="K180">
        <v>4</v>
      </c>
      <c r="L180">
        <v>6</v>
      </c>
      <c r="M180">
        <v>6</v>
      </c>
      <c r="N180">
        <v>13</v>
      </c>
      <c r="O180">
        <v>10</v>
      </c>
      <c r="P180">
        <v>19</v>
      </c>
      <c r="Q180">
        <v>8</v>
      </c>
      <c r="R180">
        <v>16</v>
      </c>
      <c r="S180">
        <v>8</v>
      </c>
      <c r="T180">
        <v>7</v>
      </c>
      <c r="U180">
        <v>10</v>
      </c>
    </row>
    <row r="181" spans="3:21" x14ac:dyDescent="0.25">
      <c r="C181" s="3"/>
      <c r="I181" s="3" t="s">
        <v>79</v>
      </c>
      <c r="J181" s="6">
        <v>8.1875</v>
      </c>
      <c r="K181" s="6">
        <v>0.93332999999999999</v>
      </c>
      <c r="L181" s="6">
        <v>4.6666670000000003</v>
      </c>
      <c r="M181" s="6">
        <v>1.461538</v>
      </c>
      <c r="N181" s="6">
        <v>0.875</v>
      </c>
      <c r="O181" s="6">
        <v>3.6363639999999999</v>
      </c>
      <c r="P181" s="6">
        <v>2.75</v>
      </c>
      <c r="Q181" s="6">
        <v>0.8</v>
      </c>
      <c r="R181" s="6">
        <v>1</v>
      </c>
      <c r="S181" s="6">
        <v>0.4</v>
      </c>
      <c r="T181" s="6">
        <v>0.5</v>
      </c>
      <c r="U181" s="6">
        <v>5.38889</v>
      </c>
    </row>
    <row r="182" spans="3:21" x14ac:dyDescent="0.25">
      <c r="C182" s="3" t="s">
        <v>111</v>
      </c>
      <c r="F182" s="8">
        <v>2.8620000000000001</v>
      </c>
      <c r="I182" s="3"/>
      <c r="J182" s="5">
        <v>5.8570000000000002</v>
      </c>
      <c r="K182" s="5">
        <v>1.75</v>
      </c>
      <c r="L182" s="5">
        <v>2.6666669999999999</v>
      </c>
      <c r="M182" s="5">
        <v>1.857143</v>
      </c>
      <c r="N182" s="5">
        <v>2.3846150000000002</v>
      </c>
      <c r="O182" s="5">
        <v>3.5</v>
      </c>
      <c r="P182" s="5">
        <v>4.6840000000000002</v>
      </c>
      <c r="Q182" s="5">
        <v>1.25</v>
      </c>
      <c r="R182" s="5">
        <v>7.5625</v>
      </c>
      <c r="S182" s="5">
        <v>3.875</v>
      </c>
      <c r="T182" s="5">
        <v>24.286000000000001</v>
      </c>
      <c r="U182" s="5">
        <v>55.8</v>
      </c>
    </row>
    <row r="183" spans="3:21" x14ac:dyDescent="0.25">
      <c r="C183" s="3" t="s">
        <v>112</v>
      </c>
      <c r="F183" s="3">
        <f>(9.603*F180)/(365-F179)</f>
        <v>5.28165</v>
      </c>
      <c r="I183" s="3" t="s">
        <v>89</v>
      </c>
      <c r="J183" s="6">
        <f t="shared" ref="J183:U183" si="18">(J182*J180)/(J174-J179)</f>
        <v>5.4665333333333335</v>
      </c>
      <c r="K183" s="6">
        <f t="shared" si="18"/>
        <v>0.53846153846153844</v>
      </c>
      <c r="L183" s="6">
        <f t="shared" si="18"/>
        <v>0.84210536842105255</v>
      </c>
      <c r="M183" s="6">
        <f t="shared" si="18"/>
        <v>0.65546223529411762</v>
      </c>
      <c r="N183" s="6">
        <f t="shared" si="18"/>
        <v>1.3478258695652174</v>
      </c>
      <c r="O183" s="6">
        <f t="shared" si="18"/>
        <v>1.8421052631578947</v>
      </c>
      <c r="P183" s="6">
        <f t="shared" si="18"/>
        <v>3.8693913043478263</v>
      </c>
      <c r="Q183" s="6">
        <f t="shared" si="18"/>
        <v>0.47619047619047616</v>
      </c>
      <c r="R183" s="6">
        <f t="shared" si="18"/>
        <v>6.05</v>
      </c>
      <c r="S183" s="6">
        <f t="shared" si="18"/>
        <v>1.4761904761904763</v>
      </c>
      <c r="T183" s="6">
        <f t="shared" si="18"/>
        <v>10.625125000000001</v>
      </c>
      <c r="U183" s="6">
        <f t="shared" si="18"/>
        <v>42.92307692307692</v>
      </c>
    </row>
    <row r="184" spans="3:21" x14ac:dyDescent="0.25">
      <c r="C184" s="3"/>
      <c r="I184" s="3" t="s">
        <v>90</v>
      </c>
      <c r="J184" s="8">
        <f t="shared" ref="J184:U184" si="19">IF(AND(J179&gt;3, J180&gt;3), J181-J183, -1000)</f>
        <v>2.7209666666666665</v>
      </c>
      <c r="K184" s="8">
        <f t="shared" si="19"/>
        <v>0.39486846153846156</v>
      </c>
      <c r="L184" s="8">
        <f t="shared" si="19"/>
        <v>3.8245616315789479</v>
      </c>
      <c r="M184" s="8">
        <f t="shared" si="19"/>
        <v>0.80607576470588238</v>
      </c>
      <c r="N184" s="8">
        <f t="shared" si="19"/>
        <v>-0.47282586956521744</v>
      </c>
      <c r="O184" s="8">
        <f t="shared" si="19"/>
        <v>1.7942587368421052</v>
      </c>
      <c r="P184" s="8">
        <f t="shared" si="19"/>
        <v>-1.1193913043478263</v>
      </c>
      <c r="Q184" s="8">
        <f t="shared" si="19"/>
        <v>0.32380952380952388</v>
      </c>
      <c r="R184" s="8">
        <f t="shared" si="19"/>
        <v>-5.05</v>
      </c>
      <c r="S184" s="8">
        <f t="shared" si="19"/>
        <v>-1.0761904761904764</v>
      </c>
      <c r="T184" s="8">
        <f t="shared" si="19"/>
        <v>-10.125125000000001</v>
      </c>
      <c r="U184" s="8">
        <f t="shared" si="19"/>
        <v>-37.534186923076916</v>
      </c>
    </row>
    <row r="185" spans="3:21" x14ac:dyDescent="0.25">
      <c r="C185" s="3"/>
      <c r="I185" s="3" t="s">
        <v>59</v>
      </c>
      <c r="J185">
        <f>COUNTIF(J184:U184,"&gt;0")</f>
        <v>6</v>
      </c>
    </row>
    <row r="188" spans="3:21" x14ac:dyDescent="0.25">
      <c r="I188" t="s">
        <v>114</v>
      </c>
    </row>
    <row r="190" spans="3:21" x14ac:dyDescent="0.25">
      <c r="J190" s="1" t="s">
        <v>72</v>
      </c>
      <c r="K190" s="1" t="s">
        <v>73</v>
      </c>
      <c r="L190" s="1" t="s">
        <v>74</v>
      </c>
      <c r="M190" s="1" t="s">
        <v>75</v>
      </c>
      <c r="N190" s="1" t="s">
        <v>76</v>
      </c>
      <c r="O190" s="1" t="s">
        <v>77</v>
      </c>
      <c r="P190" s="1" t="s">
        <v>78</v>
      </c>
    </row>
    <row r="191" spans="3:21" x14ac:dyDescent="0.25">
      <c r="I191" t="s">
        <v>92</v>
      </c>
      <c r="J191">
        <v>52</v>
      </c>
      <c r="K191">
        <v>52</v>
      </c>
      <c r="L191">
        <v>52</v>
      </c>
      <c r="M191">
        <v>52</v>
      </c>
      <c r="N191">
        <v>52</v>
      </c>
      <c r="O191">
        <v>53</v>
      </c>
      <c r="P191">
        <v>52</v>
      </c>
    </row>
    <row r="192" spans="3:21" x14ac:dyDescent="0.25">
      <c r="I192" t="s">
        <v>91</v>
      </c>
      <c r="J192">
        <v>498</v>
      </c>
      <c r="K192">
        <v>257</v>
      </c>
      <c r="L192">
        <v>210</v>
      </c>
      <c r="M192">
        <v>177</v>
      </c>
      <c r="N192">
        <v>113</v>
      </c>
      <c r="O192">
        <v>167</v>
      </c>
      <c r="P192">
        <v>155</v>
      </c>
    </row>
    <row r="193" spans="9:16" x14ac:dyDescent="0.25">
      <c r="I193" t="s">
        <v>93</v>
      </c>
      <c r="J193">
        <v>25</v>
      </c>
      <c r="K193">
        <v>26</v>
      </c>
      <c r="L193">
        <v>26</v>
      </c>
      <c r="M193">
        <v>31</v>
      </c>
      <c r="N193">
        <v>28</v>
      </c>
      <c r="O193">
        <v>31</v>
      </c>
      <c r="P193">
        <v>27</v>
      </c>
    </row>
    <row r="194" spans="9:16" x14ac:dyDescent="0.25">
      <c r="I194" t="s">
        <v>85</v>
      </c>
      <c r="J194">
        <v>1</v>
      </c>
      <c r="K194">
        <v>6</v>
      </c>
      <c r="L194">
        <v>20</v>
      </c>
      <c r="M194">
        <v>39</v>
      </c>
      <c r="N194">
        <v>103</v>
      </c>
      <c r="O194">
        <v>102</v>
      </c>
      <c r="P194">
        <v>17</v>
      </c>
    </row>
    <row r="195" spans="9:16" x14ac:dyDescent="0.25">
      <c r="I195" s="3" t="s">
        <v>94</v>
      </c>
      <c r="J195">
        <v>1</v>
      </c>
      <c r="K195">
        <v>6</v>
      </c>
      <c r="L195">
        <v>11</v>
      </c>
      <c r="M195">
        <v>27</v>
      </c>
      <c r="N195">
        <v>40</v>
      </c>
      <c r="O195">
        <v>47</v>
      </c>
      <c r="P195">
        <v>13</v>
      </c>
    </row>
    <row r="196" spans="9:16" x14ac:dyDescent="0.25">
      <c r="I196" s="3" t="s">
        <v>95</v>
      </c>
      <c r="J196">
        <v>25</v>
      </c>
      <c r="K196">
        <v>24</v>
      </c>
      <c r="L196">
        <v>25</v>
      </c>
      <c r="M196">
        <v>17</v>
      </c>
      <c r="N196">
        <v>9</v>
      </c>
      <c r="O196">
        <v>4</v>
      </c>
      <c r="P196">
        <v>19</v>
      </c>
    </row>
    <row r="197" spans="9:16" x14ac:dyDescent="0.25">
      <c r="I197" s="3" t="s">
        <v>80</v>
      </c>
      <c r="J197" s="6">
        <v>0</v>
      </c>
      <c r="K197" s="6">
        <v>1</v>
      </c>
      <c r="L197" s="6">
        <v>5</v>
      </c>
      <c r="M197" s="6">
        <v>3.9258999999999999</v>
      </c>
      <c r="N197" s="6">
        <v>2.1</v>
      </c>
      <c r="O197" s="6">
        <v>3</v>
      </c>
      <c r="P197" s="6">
        <v>1.7689999999999999</v>
      </c>
    </row>
    <row r="198" spans="9:16" x14ac:dyDescent="0.25">
      <c r="I198" s="3"/>
      <c r="J198" s="5">
        <v>19.920000000000002</v>
      </c>
      <c r="K198" s="5">
        <v>10.458</v>
      </c>
      <c r="L198" s="5">
        <v>6.7389999999999999</v>
      </c>
      <c r="M198" s="5">
        <v>4.1760000000000002</v>
      </c>
      <c r="N198" s="5">
        <v>3.2222200000000001</v>
      </c>
      <c r="O198" s="5">
        <v>6.5</v>
      </c>
      <c r="P198" s="5">
        <v>6.9470000000000001</v>
      </c>
    </row>
    <row r="199" spans="9:16" x14ac:dyDescent="0.25">
      <c r="I199" s="3" t="s">
        <v>81</v>
      </c>
      <c r="J199" s="6">
        <f t="shared" ref="J199:P199" si="20">(J198*J196)/(J191-J195)</f>
        <v>9.764705882352942</v>
      </c>
      <c r="K199" s="6">
        <f t="shared" si="20"/>
        <v>5.4563478260869571</v>
      </c>
      <c r="L199" s="6">
        <f t="shared" si="20"/>
        <v>4.1091463414634148</v>
      </c>
      <c r="M199" s="6">
        <f t="shared" si="20"/>
        <v>2.83968</v>
      </c>
      <c r="N199" s="6">
        <f t="shared" si="20"/>
        <v>2.4166650000000001</v>
      </c>
      <c r="O199" s="6">
        <f t="shared" si="20"/>
        <v>4.333333333333333</v>
      </c>
      <c r="P199" s="6">
        <f t="shared" si="20"/>
        <v>3.3844358974358975</v>
      </c>
    </row>
    <row r="200" spans="9:16" x14ac:dyDescent="0.25">
      <c r="I200" s="3" t="s">
        <v>58</v>
      </c>
      <c r="J200" s="8">
        <f>IF(AND(J195&gt;4, J196&gt;4), J197-J199, -1000)</f>
        <v>-1000</v>
      </c>
      <c r="K200" s="8">
        <f t="shared" ref="K200:P200" si="21">IF(AND(K195&gt;4, K196&gt;4), K197-K199, -1000)</f>
        <v>-4.4563478260869571</v>
      </c>
      <c r="L200" s="8">
        <f t="shared" si="21"/>
        <v>0.89085365853658516</v>
      </c>
      <c r="M200" s="8">
        <f t="shared" si="21"/>
        <v>1.08622</v>
      </c>
      <c r="N200" s="8">
        <f t="shared" si="21"/>
        <v>-0.31666499999999997</v>
      </c>
      <c r="O200" s="8">
        <f t="shared" si="21"/>
        <v>-1000</v>
      </c>
      <c r="P200" s="8">
        <f t="shared" si="21"/>
        <v>-1.6154358974358975</v>
      </c>
    </row>
    <row r="201" spans="9:16" x14ac:dyDescent="0.25">
      <c r="I201" s="3" t="s">
        <v>59</v>
      </c>
      <c r="J201">
        <f>COUNTIF(J200:P200,"&gt;0")</f>
        <v>2</v>
      </c>
    </row>
    <row r="205" spans="9:16" x14ac:dyDescent="0.25">
      <c r="I205" t="s">
        <v>115</v>
      </c>
    </row>
    <row r="207" spans="9:16" x14ac:dyDescent="0.25">
      <c r="J207" s="1" t="s">
        <v>72</v>
      </c>
      <c r="K207" s="1" t="s">
        <v>73</v>
      </c>
      <c r="L207" s="1" t="s">
        <v>74</v>
      </c>
      <c r="M207" s="1" t="s">
        <v>75</v>
      </c>
      <c r="N207" s="1" t="s">
        <v>76</v>
      </c>
      <c r="O207" s="1" t="s">
        <v>77</v>
      </c>
      <c r="P207" s="1" t="s">
        <v>78</v>
      </c>
    </row>
    <row r="208" spans="9:16" x14ac:dyDescent="0.25">
      <c r="I208" t="s">
        <v>92</v>
      </c>
      <c r="J208">
        <v>51</v>
      </c>
      <c r="K208">
        <v>51</v>
      </c>
      <c r="L208">
        <v>52</v>
      </c>
      <c r="M208">
        <v>48</v>
      </c>
      <c r="N208">
        <v>51</v>
      </c>
      <c r="O208">
        <v>50</v>
      </c>
      <c r="P208">
        <v>50</v>
      </c>
    </row>
    <row r="209" spans="9:16" x14ac:dyDescent="0.25">
      <c r="I209" t="s">
        <v>91</v>
      </c>
      <c r="J209">
        <v>164</v>
      </c>
      <c r="K209">
        <v>257</v>
      </c>
      <c r="L209">
        <v>210</v>
      </c>
      <c r="M209">
        <v>150</v>
      </c>
      <c r="N209">
        <v>108</v>
      </c>
      <c r="O209">
        <v>133</v>
      </c>
      <c r="P209">
        <v>154</v>
      </c>
    </row>
    <row r="210" spans="9:16" x14ac:dyDescent="0.25">
      <c r="I210" t="s">
        <v>93</v>
      </c>
      <c r="J210">
        <v>24</v>
      </c>
      <c r="K210">
        <v>26</v>
      </c>
      <c r="L210">
        <v>26</v>
      </c>
      <c r="M210">
        <v>29</v>
      </c>
      <c r="N210">
        <v>27</v>
      </c>
      <c r="O210">
        <v>28</v>
      </c>
      <c r="P210">
        <v>26</v>
      </c>
    </row>
    <row r="211" spans="9:16" x14ac:dyDescent="0.25">
      <c r="I211" t="s">
        <v>85</v>
      </c>
      <c r="J211">
        <v>1</v>
      </c>
      <c r="K211">
        <v>5</v>
      </c>
      <c r="L211">
        <v>20</v>
      </c>
      <c r="M211">
        <v>31</v>
      </c>
      <c r="N211">
        <v>103</v>
      </c>
      <c r="O211">
        <v>89</v>
      </c>
      <c r="P211">
        <v>15</v>
      </c>
    </row>
    <row r="212" spans="9:16" x14ac:dyDescent="0.25">
      <c r="I212" s="3" t="s">
        <v>94</v>
      </c>
      <c r="J212">
        <v>1</v>
      </c>
      <c r="K212">
        <v>5</v>
      </c>
      <c r="L212">
        <v>11</v>
      </c>
      <c r="M212">
        <v>24</v>
      </c>
      <c r="N212">
        <v>40</v>
      </c>
      <c r="O212">
        <v>45</v>
      </c>
      <c r="P212">
        <v>12</v>
      </c>
    </row>
    <row r="213" spans="9:16" x14ac:dyDescent="0.25">
      <c r="I213" s="3" t="s">
        <v>95</v>
      </c>
      <c r="J213">
        <v>24</v>
      </c>
      <c r="K213">
        <v>24</v>
      </c>
      <c r="L213">
        <v>23</v>
      </c>
      <c r="M213">
        <v>16</v>
      </c>
      <c r="N213">
        <v>8</v>
      </c>
      <c r="O213">
        <v>3</v>
      </c>
      <c r="P213">
        <v>18</v>
      </c>
    </row>
    <row r="214" spans="9:16" x14ac:dyDescent="0.25">
      <c r="I214" s="3" t="s">
        <v>80</v>
      </c>
      <c r="J214" s="6">
        <v>0</v>
      </c>
      <c r="K214" s="6">
        <v>1.2</v>
      </c>
      <c r="L214" s="6">
        <v>5</v>
      </c>
      <c r="M214" s="6">
        <v>3.4166669999999999</v>
      </c>
      <c r="N214" s="6">
        <v>2.1</v>
      </c>
      <c r="O214" s="6">
        <v>2.4222199999999998</v>
      </c>
      <c r="P214" s="6">
        <v>1.9166669999999999</v>
      </c>
    </row>
    <row r="215" spans="9:16" x14ac:dyDescent="0.25">
      <c r="I215" s="3"/>
      <c r="J215" s="5">
        <v>6.8333000000000004</v>
      </c>
      <c r="K215" s="5">
        <v>10.458</v>
      </c>
      <c r="L215" s="5">
        <v>6.7389999999999999</v>
      </c>
      <c r="M215" s="5">
        <v>4.25</v>
      </c>
      <c r="N215" s="5">
        <v>3</v>
      </c>
      <c r="O215" s="5">
        <v>8</v>
      </c>
      <c r="P215" s="5">
        <v>7.2777779999999996</v>
      </c>
    </row>
    <row r="216" spans="9:16" x14ac:dyDescent="0.25">
      <c r="I216" s="3" t="s">
        <v>81</v>
      </c>
      <c r="J216" s="6">
        <f t="shared" ref="J216:P216" si="22">(J215*J213)/(J208-J212)</f>
        <v>3.2799840000000002</v>
      </c>
      <c r="K216" s="6">
        <f t="shared" si="22"/>
        <v>5.4563478260869571</v>
      </c>
      <c r="L216" s="6">
        <f t="shared" si="22"/>
        <v>3.7804146341463412</v>
      </c>
      <c r="M216" s="6">
        <f t="shared" si="22"/>
        <v>2.8333333333333335</v>
      </c>
      <c r="N216" s="6">
        <f t="shared" si="22"/>
        <v>2.1818181818181817</v>
      </c>
      <c r="O216" s="6">
        <f t="shared" si="22"/>
        <v>4.8</v>
      </c>
      <c r="P216" s="6">
        <f t="shared" si="22"/>
        <v>3.4473685263157892</v>
      </c>
    </row>
    <row r="217" spans="9:16" x14ac:dyDescent="0.25">
      <c r="I217" s="3" t="s">
        <v>58</v>
      </c>
      <c r="J217" s="8">
        <f>IF(AND(J212&gt;4, J213&gt;4), J214-J216, -1000)</f>
        <v>-1000</v>
      </c>
      <c r="K217" s="8">
        <f t="shared" ref="K217:P217" si="23">IF(AND(K212&gt;4, K213&gt;4), K214-K216, -1000)</f>
        <v>-4.2563478260869569</v>
      </c>
      <c r="L217" s="8">
        <f t="shared" si="23"/>
        <v>1.2195853658536588</v>
      </c>
      <c r="M217" s="8">
        <f t="shared" si="23"/>
        <v>0.58333366666666642</v>
      </c>
      <c r="N217" s="8">
        <f t="shared" si="23"/>
        <v>-8.1818181818181568E-2</v>
      </c>
      <c r="O217" s="8">
        <f t="shared" si="23"/>
        <v>-1000</v>
      </c>
      <c r="P217" s="8">
        <f t="shared" si="23"/>
        <v>-1.5307015263157893</v>
      </c>
    </row>
    <row r="218" spans="9:16" x14ac:dyDescent="0.25">
      <c r="I218" s="3" t="s">
        <v>59</v>
      </c>
      <c r="J218">
        <f>COUNTIF(J217:P217,"&gt;0")</f>
        <v>2</v>
      </c>
    </row>
    <row r="224" spans="9:16" x14ac:dyDescent="0.25">
      <c r="I224" t="s">
        <v>116</v>
      </c>
    </row>
    <row r="226" spans="9:61" x14ac:dyDescent="0.25">
      <c r="J226" s="9" t="s">
        <v>6</v>
      </c>
      <c r="K226" s="9" t="s">
        <v>7</v>
      </c>
      <c r="L226" s="9" t="s">
        <v>8</v>
      </c>
      <c r="M226" s="9" t="s">
        <v>9</v>
      </c>
      <c r="N226" s="9" t="s">
        <v>10</v>
      </c>
      <c r="O226" s="9" t="s">
        <v>11</v>
      </c>
      <c r="P226" s="9" t="s">
        <v>12</v>
      </c>
      <c r="Q226" s="9" t="s">
        <v>13</v>
      </c>
      <c r="R226" s="9" t="s">
        <v>14</v>
      </c>
      <c r="S226" s="9" t="s">
        <v>15</v>
      </c>
      <c r="T226" s="9" t="s">
        <v>16</v>
      </c>
      <c r="U226" s="9" t="s">
        <v>17</v>
      </c>
      <c r="V226" s="9" t="s">
        <v>18</v>
      </c>
      <c r="W226" s="9" t="s">
        <v>19</v>
      </c>
      <c r="X226" s="9" t="s">
        <v>20</v>
      </c>
      <c r="Y226" s="9" t="s">
        <v>21</v>
      </c>
      <c r="Z226" s="9" t="s">
        <v>22</v>
      </c>
      <c r="AA226" s="9" t="s">
        <v>23</v>
      </c>
      <c r="AB226" s="9" t="s">
        <v>24</v>
      </c>
      <c r="AC226" s="9" t="s">
        <v>25</v>
      </c>
      <c r="AD226" s="9" t="s">
        <v>26</v>
      </c>
      <c r="AE226" s="9" t="s">
        <v>27</v>
      </c>
      <c r="AF226" s="9" t="s">
        <v>28</v>
      </c>
      <c r="AG226" s="9" t="s">
        <v>29</v>
      </c>
      <c r="AH226" s="9" t="s">
        <v>30</v>
      </c>
      <c r="AI226" s="9" t="s">
        <v>31</v>
      </c>
      <c r="AJ226" s="9" t="s">
        <v>32</v>
      </c>
      <c r="AK226" s="9" t="s">
        <v>33</v>
      </c>
      <c r="AL226" s="9" t="s">
        <v>34</v>
      </c>
      <c r="AM226" s="9" t="s">
        <v>35</v>
      </c>
      <c r="AN226" s="9" t="s">
        <v>36</v>
      </c>
      <c r="AO226" s="9" t="s">
        <v>37</v>
      </c>
      <c r="AP226" s="9" t="s">
        <v>38</v>
      </c>
      <c r="AQ226" s="9" t="s">
        <v>39</v>
      </c>
      <c r="AR226" s="9" t="s">
        <v>40</v>
      </c>
      <c r="AS226" s="9" t="s">
        <v>41</v>
      </c>
      <c r="AT226" s="9" t="s">
        <v>42</v>
      </c>
      <c r="AU226" s="9" t="s">
        <v>43</v>
      </c>
      <c r="AV226" s="9" t="s">
        <v>44</v>
      </c>
      <c r="AW226" s="9" t="s">
        <v>45</v>
      </c>
      <c r="AX226" s="9" t="s">
        <v>46</v>
      </c>
      <c r="AY226" s="9" t="s">
        <v>47</v>
      </c>
      <c r="AZ226" s="9" t="s">
        <v>48</v>
      </c>
      <c r="BA226" s="9" t="s">
        <v>49</v>
      </c>
      <c r="BB226" s="9" t="s">
        <v>50</v>
      </c>
      <c r="BC226" s="9" t="s">
        <v>51</v>
      </c>
      <c r="BD226" s="9" t="s">
        <v>52</v>
      </c>
      <c r="BE226" s="9" t="s">
        <v>53</v>
      </c>
      <c r="BF226" s="9" t="s">
        <v>54</v>
      </c>
      <c r="BG226" s="9" t="s">
        <v>55</v>
      </c>
      <c r="BH226" s="9" t="s">
        <v>56</v>
      </c>
      <c r="BI226" s="9" t="s">
        <v>57</v>
      </c>
    </row>
    <row r="227" spans="9:61" x14ac:dyDescent="0.25">
      <c r="I227" t="s">
        <v>83</v>
      </c>
      <c r="J227">
        <v>81</v>
      </c>
      <c r="K227">
        <v>27</v>
      </c>
      <c r="L227">
        <v>15</v>
      </c>
      <c r="M227">
        <v>50</v>
      </c>
      <c r="N227">
        <v>12</v>
      </c>
      <c r="O227">
        <v>9</v>
      </c>
      <c r="P227">
        <v>0</v>
      </c>
      <c r="Q227">
        <v>0</v>
      </c>
      <c r="R227">
        <v>4</v>
      </c>
      <c r="S227">
        <v>17</v>
      </c>
      <c r="T227">
        <v>3</v>
      </c>
      <c r="U227">
        <v>47</v>
      </c>
      <c r="V227">
        <v>2</v>
      </c>
      <c r="W227">
        <v>21</v>
      </c>
      <c r="X227">
        <v>5</v>
      </c>
      <c r="Y227">
        <v>3</v>
      </c>
      <c r="Z227">
        <v>2</v>
      </c>
      <c r="AA227">
        <v>3</v>
      </c>
      <c r="AB227">
        <v>4</v>
      </c>
      <c r="AC227">
        <v>8</v>
      </c>
      <c r="AD227">
        <v>18</v>
      </c>
      <c r="AE227">
        <v>13</v>
      </c>
      <c r="AF227">
        <v>12</v>
      </c>
      <c r="AG227">
        <v>3</v>
      </c>
      <c r="AH227">
        <v>38</v>
      </c>
      <c r="AI227">
        <v>22</v>
      </c>
      <c r="AJ227">
        <v>19</v>
      </c>
      <c r="AK227">
        <v>13</v>
      </c>
      <c r="AL227">
        <v>19</v>
      </c>
      <c r="AM227">
        <v>51</v>
      </c>
      <c r="AN227">
        <v>2</v>
      </c>
      <c r="AO227">
        <v>7</v>
      </c>
      <c r="AP227">
        <v>5</v>
      </c>
      <c r="AQ227">
        <v>1</v>
      </c>
      <c r="AR227">
        <v>9</v>
      </c>
      <c r="AS227">
        <v>8</v>
      </c>
      <c r="AT227">
        <v>103</v>
      </c>
      <c r="AU227">
        <v>11</v>
      </c>
      <c r="AV227">
        <v>4</v>
      </c>
      <c r="AW227">
        <v>18</v>
      </c>
      <c r="AX227">
        <v>2</v>
      </c>
      <c r="AY227">
        <v>13</v>
      </c>
      <c r="AZ227">
        <v>1</v>
      </c>
      <c r="BA227">
        <v>0</v>
      </c>
      <c r="BB227">
        <v>0</v>
      </c>
      <c r="BC227">
        <v>4</v>
      </c>
      <c r="BD227">
        <v>83</v>
      </c>
      <c r="BE227">
        <v>98</v>
      </c>
      <c r="BF227">
        <v>38</v>
      </c>
      <c r="BG227">
        <v>6</v>
      </c>
      <c r="BH227">
        <v>31</v>
      </c>
      <c r="BI227">
        <v>572</v>
      </c>
    </row>
    <row r="228" spans="9:61" x14ac:dyDescent="0.25">
      <c r="I228" t="s">
        <v>84</v>
      </c>
      <c r="J228">
        <v>7</v>
      </c>
      <c r="K228">
        <v>6</v>
      </c>
      <c r="L228">
        <v>5</v>
      </c>
      <c r="M228">
        <v>6</v>
      </c>
      <c r="N228">
        <v>5</v>
      </c>
      <c r="O228">
        <v>4</v>
      </c>
      <c r="P228">
        <v>0</v>
      </c>
      <c r="Q228">
        <v>0</v>
      </c>
      <c r="R228">
        <v>1</v>
      </c>
      <c r="S228">
        <v>3</v>
      </c>
      <c r="T228">
        <v>2</v>
      </c>
      <c r="U228">
        <v>5</v>
      </c>
      <c r="V228">
        <v>2</v>
      </c>
      <c r="W228">
        <v>4</v>
      </c>
      <c r="X228">
        <v>3</v>
      </c>
      <c r="Y228">
        <v>2</v>
      </c>
      <c r="Z228">
        <v>2</v>
      </c>
      <c r="AA228">
        <v>2</v>
      </c>
      <c r="AB228">
        <v>2</v>
      </c>
      <c r="AC228">
        <v>4</v>
      </c>
      <c r="AD228">
        <v>6</v>
      </c>
      <c r="AE228">
        <v>3</v>
      </c>
      <c r="AF228">
        <v>5</v>
      </c>
      <c r="AG228">
        <v>2</v>
      </c>
      <c r="AH228">
        <v>6</v>
      </c>
      <c r="AI228">
        <v>4</v>
      </c>
      <c r="AJ228">
        <v>6</v>
      </c>
      <c r="AK228">
        <v>6</v>
      </c>
      <c r="AL228">
        <v>6</v>
      </c>
      <c r="AM228">
        <v>7</v>
      </c>
      <c r="AN228">
        <v>2</v>
      </c>
      <c r="AO228">
        <v>5</v>
      </c>
      <c r="AP228">
        <v>2</v>
      </c>
      <c r="AQ228">
        <v>1</v>
      </c>
      <c r="AR228">
        <v>6</v>
      </c>
      <c r="AS228">
        <v>6</v>
      </c>
      <c r="AT228">
        <v>3</v>
      </c>
      <c r="AU228">
        <v>6</v>
      </c>
      <c r="AV228">
        <v>3</v>
      </c>
      <c r="AW228">
        <v>4</v>
      </c>
      <c r="AX228">
        <v>2</v>
      </c>
      <c r="AY228">
        <v>3</v>
      </c>
      <c r="AZ228">
        <v>1</v>
      </c>
      <c r="BA228">
        <v>0</v>
      </c>
      <c r="BB228">
        <v>0</v>
      </c>
      <c r="BC228">
        <v>4</v>
      </c>
      <c r="BD228">
        <v>4</v>
      </c>
      <c r="BE228">
        <v>5</v>
      </c>
      <c r="BF228">
        <v>5</v>
      </c>
      <c r="BG228">
        <v>5</v>
      </c>
      <c r="BH228">
        <v>3</v>
      </c>
      <c r="BI228">
        <v>6</v>
      </c>
    </row>
    <row r="229" spans="9:61" x14ac:dyDescent="0.25">
      <c r="I229" t="s">
        <v>85</v>
      </c>
      <c r="J229">
        <v>5</v>
      </c>
      <c r="K229">
        <v>10</v>
      </c>
      <c r="L229">
        <v>7</v>
      </c>
      <c r="M229">
        <v>11</v>
      </c>
      <c r="N229">
        <v>4</v>
      </c>
      <c r="O229">
        <v>5</v>
      </c>
      <c r="P229">
        <v>11</v>
      </c>
      <c r="Q229">
        <v>6</v>
      </c>
      <c r="R229">
        <v>6</v>
      </c>
      <c r="S229">
        <v>6</v>
      </c>
      <c r="T229">
        <v>2</v>
      </c>
      <c r="U229">
        <v>7</v>
      </c>
      <c r="V229">
        <v>5</v>
      </c>
      <c r="W229">
        <v>4</v>
      </c>
      <c r="X229">
        <v>3</v>
      </c>
      <c r="Y229">
        <v>2</v>
      </c>
      <c r="Z229">
        <v>5</v>
      </c>
      <c r="AA229">
        <v>4</v>
      </c>
      <c r="AB229">
        <v>1</v>
      </c>
      <c r="AC229">
        <v>5</v>
      </c>
      <c r="AD229">
        <v>2</v>
      </c>
      <c r="AE229">
        <v>1</v>
      </c>
      <c r="AF229">
        <v>5</v>
      </c>
      <c r="AG229">
        <v>4</v>
      </c>
      <c r="AH229">
        <v>12</v>
      </c>
      <c r="AI229">
        <v>1</v>
      </c>
      <c r="AJ229">
        <v>1</v>
      </c>
      <c r="AK229">
        <v>2</v>
      </c>
      <c r="AL229">
        <v>4</v>
      </c>
      <c r="AM229">
        <v>0</v>
      </c>
      <c r="AN229">
        <v>2</v>
      </c>
      <c r="AO229">
        <v>5</v>
      </c>
      <c r="AP229">
        <v>4</v>
      </c>
      <c r="AQ229">
        <v>2</v>
      </c>
      <c r="AR229">
        <v>3</v>
      </c>
      <c r="AS229">
        <v>4</v>
      </c>
      <c r="AT229">
        <v>3</v>
      </c>
      <c r="AU229">
        <v>4</v>
      </c>
      <c r="AV229">
        <v>5</v>
      </c>
      <c r="AW229">
        <v>1</v>
      </c>
      <c r="AX229">
        <v>3</v>
      </c>
      <c r="AY229">
        <v>5</v>
      </c>
      <c r="AZ229">
        <v>8</v>
      </c>
      <c r="BA229">
        <v>13</v>
      </c>
      <c r="BB229">
        <v>10</v>
      </c>
      <c r="BC229">
        <v>3</v>
      </c>
      <c r="BD229">
        <v>7</v>
      </c>
      <c r="BE229">
        <v>6</v>
      </c>
      <c r="BF229">
        <v>7</v>
      </c>
      <c r="BG229">
        <v>16</v>
      </c>
      <c r="BH229">
        <v>8</v>
      </c>
      <c r="BI229">
        <v>26</v>
      </c>
    </row>
    <row r="230" spans="9:61" x14ac:dyDescent="0.25">
      <c r="I230" s="3" t="s">
        <v>87</v>
      </c>
      <c r="J230">
        <v>4</v>
      </c>
      <c r="K230">
        <v>5</v>
      </c>
      <c r="L230">
        <v>3</v>
      </c>
      <c r="M230">
        <v>3</v>
      </c>
      <c r="N230">
        <v>3</v>
      </c>
      <c r="O230">
        <v>4</v>
      </c>
      <c r="P230">
        <v>4</v>
      </c>
      <c r="Q230">
        <v>4</v>
      </c>
      <c r="R230">
        <v>3</v>
      </c>
      <c r="S230">
        <v>3</v>
      </c>
      <c r="T230">
        <v>2</v>
      </c>
      <c r="U230">
        <v>4</v>
      </c>
      <c r="V230">
        <v>2</v>
      </c>
      <c r="W230">
        <v>3</v>
      </c>
      <c r="X230">
        <v>3</v>
      </c>
      <c r="Y230">
        <v>2</v>
      </c>
      <c r="Z230">
        <v>3</v>
      </c>
      <c r="AA230">
        <v>3</v>
      </c>
      <c r="AB230">
        <v>1</v>
      </c>
      <c r="AC230">
        <v>2</v>
      </c>
      <c r="AD230">
        <v>2</v>
      </c>
      <c r="AE230">
        <v>1</v>
      </c>
      <c r="AF230">
        <v>3</v>
      </c>
      <c r="AG230">
        <v>3</v>
      </c>
      <c r="AH230">
        <v>4</v>
      </c>
      <c r="AI230">
        <v>1</v>
      </c>
      <c r="AJ230">
        <v>1</v>
      </c>
      <c r="AK230">
        <v>2</v>
      </c>
      <c r="AL230">
        <v>4</v>
      </c>
      <c r="AM230">
        <v>0</v>
      </c>
      <c r="AN230">
        <v>2</v>
      </c>
      <c r="AO230">
        <v>3</v>
      </c>
      <c r="AP230">
        <v>3</v>
      </c>
      <c r="AQ230">
        <v>2</v>
      </c>
      <c r="AR230">
        <v>2</v>
      </c>
      <c r="AS230">
        <v>2</v>
      </c>
      <c r="AT230">
        <v>3</v>
      </c>
      <c r="AU230">
        <v>2</v>
      </c>
      <c r="AV230">
        <v>2</v>
      </c>
      <c r="AW230">
        <v>1</v>
      </c>
      <c r="AX230">
        <v>1</v>
      </c>
      <c r="AY230">
        <v>4</v>
      </c>
      <c r="AZ230">
        <v>3</v>
      </c>
      <c r="BA230">
        <v>4</v>
      </c>
      <c r="BB230">
        <v>4</v>
      </c>
      <c r="BC230">
        <v>2</v>
      </c>
      <c r="BD230">
        <v>3</v>
      </c>
      <c r="BE230">
        <v>3</v>
      </c>
      <c r="BF230">
        <v>3</v>
      </c>
      <c r="BG230">
        <v>6</v>
      </c>
      <c r="BH230">
        <v>4</v>
      </c>
      <c r="BI230">
        <v>4</v>
      </c>
    </row>
    <row r="231" spans="9:61" x14ac:dyDescent="0.25">
      <c r="I231" s="3" t="s">
        <v>88</v>
      </c>
      <c r="J231">
        <v>3</v>
      </c>
      <c r="K231">
        <v>2</v>
      </c>
      <c r="L231">
        <v>4</v>
      </c>
      <c r="M231">
        <v>4</v>
      </c>
      <c r="N231">
        <v>2</v>
      </c>
      <c r="O231">
        <v>2</v>
      </c>
      <c r="P231">
        <v>0</v>
      </c>
      <c r="Q231">
        <v>0</v>
      </c>
      <c r="R231">
        <v>0</v>
      </c>
      <c r="S231">
        <v>2</v>
      </c>
      <c r="T231">
        <v>2</v>
      </c>
      <c r="U231">
        <v>1</v>
      </c>
      <c r="V231">
        <v>2</v>
      </c>
      <c r="W231">
        <v>1</v>
      </c>
      <c r="X231">
        <v>2</v>
      </c>
      <c r="Y231">
        <v>2</v>
      </c>
      <c r="Z231">
        <v>1</v>
      </c>
      <c r="AA231">
        <v>1</v>
      </c>
      <c r="AB231">
        <v>2</v>
      </c>
      <c r="AC231">
        <v>4</v>
      </c>
      <c r="AD231">
        <v>4</v>
      </c>
      <c r="AE231">
        <v>3</v>
      </c>
      <c r="AF231">
        <v>2</v>
      </c>
      <c r="AG231">
        <v>1</v>
      </c>
      <c r="AH231">
        <v>3</v>
      </c>
      <c r="AI231">
        <v>3</v>
      </c>
      <c r="AJ231">
        <v>5</v>
      </c>
      <c r="AK231">
        <v>4</v>
      </c>
      <c r="AL231">
        <v>2</v>
      </c>
      <c r="AM231">
        <v>7</v>
      </c>
      <c r="AN231">
        <v>0</v>
      </c>
      <c r="AO231">
        <v>4</v>
      </c>
      <c r="AP231">
        <v>1</v>
      </c>
      <c r="AQ231">
        <v>1</v>
      </c>
      <c r="AR231">
        <v>4</v>
      </c>
      <c r="AS231">
        <v>5</v>
      </c>
      <c r="AT231">
        <v>3</v>
      </c>
      <c r="AU231">
        <v>5</v>
      </c>
      <c r="AV231">
        <v>1</v>
      </c>
      <c r="AW231">
        <v>4</v>
      </c>
      <c r="AX231">
        <v>2</v>
      </c>
      <c r="AY231">
        <v>2</v>
      </c>
      <c r="AZ231">
        <v>0</v>
      </c>
      <c r="BA231">
        <v>0</v>
      </c>
      <c r="BB231">
        <v>0</v>
      </c>
      <c r="BC231">
        <v>3</v>
      </c>
      <c r="BD231">
        <v>2</v>
      </c>
      <c r="BE231">
        <v>3</v>
      </c>
      <c r="BF231">
        <v>2</v>
      </c>
      <c r="BG231">
        <v>1</v>
      </c>
      <c r="BH231">
        <v>3</v>
      </c>
      <c r="BI231">
        <v>3</v>
      </c>
    </row>
    <row r="232" spans="9:61" x14ac:dyDescent="0.25">
      <c r="I232" s="3" t="s">
        <v>80</v>
      </c>
      <c r="J232" s="10">
        <v>15.25</v>
      </c>
      <c r="K232" s="10">
        <v>2.6</v>
      </c>
      <c r="L232" s="10">
        <v>0.33333299999999999</v>
      </c>
      <c r="M232" s="10">
        <v>8.6666670000000003</v>
      </c>
      <c r="N232" s="10">
        <v>3.3333300000000001</v>
      </c>
      <c r="O232" s="10">
        <v>1</v>
      </c>
      <c r="P232" s="10">
        <v>0</v>
      </c>
      <c r="Q232" s="10">
        <v>0</v>
      </c>
      <c r="R232" s="10">
        <v>1.3333330000000001</v>
      </c>
      <c r="S232" s="10">
        <v>3</v>
      </c>
      <c r="T232" s="10">
        <v>0</v>
      </c>
      <c r="U232" s="10">
        <v>10.75</v>
      </c>
      <c r="V232" s="10">
        <v>0</v>
      </c>
      <c r="W232" s="10">
        <v>5.6666699999999999</v>
      </c>
      <c r="X232" s="10">
        <v>0.33333299999999999</v>
      </c>
      <c r="Y232" s="10">
        <v>0</v>
      </c>
      <c r="Z232" s="10">
        <v>0.33333299999999999</v>
      </c>
      <c r="AA232" s="10">
        <v>0.33333299999999999</v>
      </c>
      <c r="AB232" s="10">
        <v>0</v>
      </c>
      <c r="AC232" s="10">
        <v>0</v>
      </c>
      <c r="AD232" s="10">
        <v>3</v>
      </c>
      <c r="AE232" s="10">
        <v>0</v>
      </c>
      <c r="AF232" s="10">
        <v>3.3333330000000001</v>
      </c>
      <c r="AG232" s="10">
        <v>0.66666700000000001</v>
      </c>
      <c r="AH232" s="10">
        <v>7</v>
      </c>
      <c r="AI232" s="10">
        <v>5</v>
      </c>
      <c r="AJ232" s="10">
        <v>1</v>
      </c>
      <c r="AK232" s="10">
        <v>1.5</v>
      </c>
      <c r="AL232" s="10">
        <v>3.25</v>
      </c>
      <c r="AM232" s="10">
        <v>0</v>
      </c>
      <c r="AN232" s="10">
        <v>1</v>
      </c>
      <c r="AO232" s="10">
        <v>0.66666700000000001</v>
      </c>
      <c r="AP232" s="10">
        <v>1.3333330000000001</v>
      </c>
      <c r="AQ232" s="10">
        <v>0</v>
      </c>
      <c r="AR232" s="10">
        <v>1</v>
      </c>
      <c r="AS232" s="10">
        <v>1.5</v>
      </c>
      <c r="AT232" s="10">
        <v>0</v>
      </c>
      <c r="AU232" s="10">
        <v>1.5</v>
      </c>
      <c r="AV232" s="10">
        <v>1.5</v>
      </c>
      <c r="AW232" s="10">
        <v>0</v>
      </c>
      <c r="AX232" s="10">
        <v>0</v>
      </c>
      <c r="AY232" s="10">
        <v>0.5</v>
      </c>
      <c r="AZ232" s="10">
        <v>0.33333299999999999</v>
      </c>
      <c r="BA232" s="10">
        <v>0</v>
      </c>
      <c r="BB232" s="10">
        <v>0</v>
      </c>
      <c r="BC232" s="10">
        <v>0.5</v>
      </c>
      <c r="BD232" s="10">
        <v>2</v>
      </c>
      <c r="BE232" s="10">
        <v>2.3333330000000001</v>
      </c>
      <c r="BF232" s="10">
        <v>10.333333</v>
      </c>
      <c r="BG232" s="10">
        <v>0.83333299999999999</v>
      </c>
      <c r="BH232" s="10">
        <v>0</v>
      </c>
      <c r="BI232" s="10">
        <v>13.5</v>
      </c>
    </row>
    <row r="233" spans="9:61" x14ac:dyDescent="0.25">
      <c r="J233" s="8">
        <v>6.6666670000000003</v>
      </c>
      <c r="K233" s="8">
        <v>7</v>
      </c>
      <c r="L233" s="8">
        <v>3.5</v>
      </c>
      <c r="M233" s="8">
        <v>6</v>
      </c>
      <c r="N233" s="8">
        <v>1</v>
      </c>
      <c r="O233" s="8">
        <v>2.5</v>
      </c>
      <c r="P233" s="8">
        <v>0</v>
      </c>
      <c r="Q233" s="8">
        <v>0</v>
      </c>
      <c r="R233" s="8">
        <v>0</v>
      </c>
      <c r="S233" s="8">
        <v>4</v>
      </c>
      <c r="T233" s="8">
        <v>1.5</v>
      </c>
      <c r="U233" s="8">
        <v>4</v>
      </c>
      <c r="V233" s="8">
        <v>1</v>
      </c>
      <c r="W233" s="8">
        <v>4</v>
      </c>
      <c r="X233" s="8">
        <v>2</v>
      </c>
      <c r="Y233" s="8">
        <v>1.5</v>
      </c>
      <c r="Z233" s="8">
        <v>1</v>
      </c>
      <c r="AA233" s="8">
        <v>2</v>
      </c>
      <c r="AB233" s="8">
        <v>2</v>
      </c>
      <c r="AC233" s="8">
        <v>2</v>
      </c>
      <c r="AD233" s="8">
        <v>3</v>
      </c>
      <c r="AE233" s="8">
        <v>4.3333329999999997</v>
      </c>
      <c r="AF233" s="8">
        <v>1</v>
      </c>
      <c r="AG233" s="8">
        <v>1</v>
      </c>
      <c r="AH233" s="8">
        <v>3.3333330000000001</v>
      </c>
      <c r="AI233" s="8">
        <v>5.6666670000000003</v>
      </c>
      <c r="AJ233" s="8">
        <v>3.6</v>
      </c>
      <c r="AK233" s="8">
        <v>2.5</v>
      </c>
      <c r="AL233" s="8">
        <v>3</v>
      </c>
      <c r="AM233" s="8">
        <v>7.2859999999999996</v>
      </c>
      <c r="AN233" s="8">
        <v>0</v>
      </c>
      <c r="AO233" s="8">
        <v>1.25</v>
      </c>
      <c r="AP233" s="8">
        <v>1</v>
      </c>
      <c r="AQ233" s="8">
        <v>1</v>
      </c>
      <c r="AR233" s="8">
        <v>1.75</v>
      </c>
      <c r="AS233" s="8">
        <v>1</v>
      </c>
      <c r="AT233" s="8">
        <v>34.333329999999997</v>
      </c>
      <c r="AU233" s="8">
        <v>1.6</v>
      </c>
      <c r="AV233" s="8">
        <v>1</v>
      </c>
      <c r="AW233" s="8">
        <v>4.5</v>
      </c>
      <c r="AX233" s="8">
        <v>1</v>
      </c>
      <c r="AY233" s="8">
        <v>5.5</v>
      </c>
      <c r="AZ233" s="8">
        <v>0</v>
      </c>
      <c r="BA233" s="8">
        <v>0</v>
      </c>
      <c r="BB233" s="8">
        <v>0</v>
      </c>
      <c r="BC233" s="8">
        <v>1</v>
      </c>
      <c r="BD233" s="8">
        <v>38.5</v>
      </c>
      <c r="BE233" s="8">
        <v>30.333333</v>
      </c>
      <c r="BF233" s="8">
        <v>3.5</v>
      </c>
      <c r="BG233" s="8">
        <v>1</v>
      </c>
      <c r="BH233" s="8">
        <v>10.3333333</v>
      </c>
      <c r="BI233" s="8">
        <v>172.66666699999999</v>
      </c>
    </row>
    <row r="234" spans="9:61" x14ac:dyDescent="0.25">
      <c r="I234" s="3" t="s">
        <v>81</v>
      </c>
      <c r="J234" s="10">
        <f>(J233*J231)/(7-J230)</f>
        <v>6.6666670000000003</v>
      </c>
      <c r="K234" s="10">
        <f t="shared" ref="K234:BI234" si="24">(K233*K231)/(7-K230)</f>
        <v>7</v>
      </c>
      <c r="L234" s="10">
        <f t="shared" si="24"/>
        <v>3.5</v>
      </c>
      <c r="M234" s="10">
        <f t="shared" si="24"/>
        <v>6</v>
      </c>
      <c r="N234" s="10">
        <f t="shared" si="24"/>
        <v>0.5</v>
      </c>
      <c r="O234" s="10">
        <f t="shared" si="24"/>
        <v>1.6666666666666667</v>
      </c>
      <c r="P234" s="10">
        <f t="shared" si="24"/>
        <v>0</v>
      </c>
      <c r="Q234" s="10">
        <f t="shared" si="24"/>
        <v>0</v>
      </c>
      <c r="R234" s="10">
        <f t="shared" si="24"/>
        <v>0</v>
      </c>
      <c r="S234" s="10">
        <f t="shared" si="24"/>
        <v>2</v>
      </c>
      <c r="T234" s="10">
        <f t="shared" si="24"/>
        <v>0.6</v>
      </c>
      <c r="U234" s="10">
        <f t="shared" si="24"/>
        <v>1.3333333333333333</v>
      </c>
      <c r="V234" s="10">
        <f t="shared" si="24"/>
        <v>0.4</v>
      </c>
      <c r="W234" s="10">
        <f t="shared" si="24"/>
        <v>1</v>
      </c>
      <c r="X234" s="10">
        <f t="shared" si="24"/>
        <v>1</v>
      </c>
      <c r="Y234" s="10">
        <f t="shared" si="24"/>
        <v>0.6</v>
      </c>
      <c r="Z234" s="10">
        <f t="shared" si="24"/>
        <v>0.25</v>
      </c>
      <c r="AA234" s="10">
        <f t="shared" si="24"/>
        <v>0.5</v>
      </c>
      <c r="AB234" s="10">
        <f t="shared" si="24"/>
        <v>0.66666666666666663</v>
      </c>
      <c r="AC234" s="10">
        <f t="shared" si="24"/>
        <v>1.6</v>
      </c>
      <c r="AD234" s="10">
        <f t="shared" si="24"/>
        <v>2.4</v>
      </c>
      <c r="AE234" s="10">
        <f t="shared" si="24"/>
        <v>2.1666664999999998</v>
      </c>
      <c r="AF234" s="10">
        <f t="shared" si="24"/>
        <v>0.5</v>
      </c>
      <c r="AG234" s="10">
        <f t="shared" si="24"/>
        <v>0.25</v>
      </c>
      <c r="AH234" s="10">
        <f t="shared" si="24"/>
        <v>3.3333330000000001</v>
      </c>
      <c r="AI234" s="10">
        <f t="shared" si="24"/>
        <v>2.8333335000000002</v>
      </c>
      <c r="AJ234" s="10">
        <f t="shared" si="24"/>
        <v>3</v>
      </c>
      <c r="AK234" s="10">
        <f t="shared" si="24"/>
        <v>2</v>
      </c>
      <c r="AL234" s="10">
        <f t="shared" si="24"/>
        <v>2</v>
      </c>
      <c r="AM234" s="10">
        <f t="shared" si="24"/>
        <v>7.2859999999999996</v>
      </c>
      <c r="AN234" s="10">
        <f t="shared" si="24"/>
        <v>0</v>
      </c>
      <c r="AO234" s="10">
        <f t="shared" si="24"/>
        <v>1.25</v>
      </c>
      <c r="AP234" s="10">
        <f t="shared" si="24"/>
        <v>0.25</v>
      </c>
      <c r="AQ234" s="10">
        <f t="shared" si="24"/>
        <v>0.2</v>
      </c>
      <c r="AR234" s="10">
        <f t="shared" si="24"/>
        <v>1.4</v>
      </c>
      <c r="AS234" s="10">
        <f t="shared" si="24"/>
        <v>1</v>
      </c>
      <c r="AT234" s="10">
        <f t="shared" si="24"/>
        <v>25.749997499999999</v>
      </c>
      <c r="AU234" s="10">
        <f t="shared" si="24"/>
        <v>1.6</v>
      </c>
      <c r="AV234" s="10">
        <f t="shared" si="24"/>
        <v>0.2</v>
      </c>
      <c r="AW234" s="10">
        <f t="shared" si="24"/>
        <v>3</v>
      </c>
      <c r="AX234" s="10">
        <f t="shared" si="24"/>
        <v>0.33333333333333331</v>
      </c>
      <c r="AY234" s="10">
        <f t="shared" si="24"/>
        <v>3.6666666666666665</v>
      </c>
      <c r="AZ234" s="10">
        <f t="shared" si="24"/>
        <v>0</v>
      </c>
      <c r="BA234" s="10">
        <f t="shared" si="24"/>
        <v>0</v>
      </c>
      <c r="BB234" s="10">
        <f t="shared" si="24"/>
        <v>0</v>
      </c>
      <c r="BC234" s="10">
        <f t="shared" si="24"/>
        <v>0.6</v>
      </c>
      <c r="BD234" s="10">
        <f t="shared" si="24"/>
        <v>19.25</v>
      </c>
      <c r="BE234" s="10">
        <f t="shared" si="24"/>
        <v>22.749999750000001</v>
      </c>
      <c r="BF234" s="10">
        <f t="shared" si="24"/>
        <v>1.75</v>
      </c>
      <c r="BG234" s="10">
        <f t="shared" si="24"/>
        <v>1</v>
      </c>
      <c r="BH234" s="10">
        <f t="shared" si="24"/>
        <v>10.3333333</v>
      </c>
      <c r="BI234" s="10">
        <f t="shared" si="24"/>
        <v>172.66666699999999</v>
      </c>
    </row>
    <row r="236" spans="9:61" x14ac:dyDescent="0.25">
      <c r="I236" t="s">
        <v>58</v>
      </c>
      <c r="J236" s="8">
        <f>J232-J234</f>
        <v>8.5833329999999997</v>
      </c>
      <c r="K236" s="8">
        <f t="shared" ref="K236:BI236" si="25">K232-K234</f>
        <v>-4.4000000000000004</v>
      </c>
      <c r="L236" s="8">
        <f t="shared" si="25"/>
        <v>-3.1666669999999999</v>
      </c>
      <c r="M236" s="8">
        <f t="shared" si="25"/>
        <v>2.6666670000000003</v>
      </c>
      <c r="N236" s="8">
        <f t="shared" si="25"/>
        <v>2.8333300000000001</v>
      </c>
      <c r="O236" s="8">
        <f t="shared" si="25"/>
        <v>-0.66666666666666674</v>
      </c>
      <c r="P236" s="8">
        <f t="shared" si="25"/>
        <v>0</v>
      </c>
      <c r="Q236" s="8">
        <f t="shared" si="25"/>
        <v>0</v>
      </c>
      <c r="R236" s="8">
        <f t="shared" si="25"/>
        <v>1.3333330000000001</v>
      </c>
      <c r="S236" s="8">
        <f t="shared" si="25"/>
        <v>1</v>
      </c>
      <c r="T236" s="8">
        <f t="shared" si="25"/>
        <v>-0.6</v>
      </c>
      <c r="U236" s="8">
        <f t="shared" si="25"/>
        <v>9.4166666666666661</v>
      </c>
      <c r="V236" s="8">
        <f t="shared" si="25"/>
        <v>-0.4</v>
      </c>
      <c r="W236" s="8">
        <f t="shared" si="25"/>
        <v>4.6666699999999999</v>
      </c>
      <c r="X236" s="8">
        <f t="shared" si="25"/>
        <v>-0.66666700000000001</v>
      </c>
      <c r="Y236" s="8">
        <f t="shared" si="25"/>
        <v>-0.6</v>
      </c>
      <c r="Z236" s="8">
        <f t="shared" si="25"/>
        <v>8.333299999999999E-2</v>
      </c>
      <c r="AA236" s="8">
        <f t="shared" si="25"/>
        <v>-0.16666700000000001</v>
      </c>
      <c r="AB236" s="8">
        <f t="shared" si="25"/>
        <v>-0.66666666666666663</v>
      </c>
      <c r="AC236" s="8">
        <f t="shared" si="25"/>
        <v>-1.6</v>
      </c>
      <c r="AD236" s="8">
        <f t="shared" si="25"/>
        <v>0.60000000000000009</v>
      </c>
      <c r="AE236" s="8">
        <f t="shared" si="25"/>
        <v>-2.1666664999999998</v>
      </c>
      <c r="AF236" s="8">
        <f t="shared" si="25"/>
        <v>2.8333330000000001</v>
      </c>
      <c r="AG236" s="8">
        <f t="shared" si="25"/>
        <v>0.41666700000000001</v>
      </c>
      <c r="AH236" s="8">
        <f t="shared" si="25"/>
        <v>3.6666669999999999</v>
      </c>
      <c r="AI236" s="8">
        <f t="shared" si="25"/>
        <v>2.1666664999999998</v>
      </c>
      <c r="AJ236" s="8">
        <f t="shared" si="25"/>
        <v>-2</v>
      </c>
      <c r="AK236" s="8">
        <f t="shared" si="25"/>
        <v>-0.5</v>
      </c>
      <c r="AL236" s="8">
        <f t="shared" si="25"/>
        <v>1.25</v>
      </c>
      <c r="AM236" s="8">
        <f t="shared" si="25"/>
        <v>-7.2859999999999996</v>
      </c>
      <c r="AN236" s="8">
        <f t="shared" si="25"/>
        <v>1</v>
      </c>
      <c r="AO236" s="8">
        <f t="shared" si="25"/>
        <v>-0.58333299999999999</v>
      </c>
      <c r="AP236" s="8">
        <f t="shared" si="25"/>
        <v>1.0833330000000001</v>
      </c>
      <c r="AQ236" s="8">
        <f t="shared" si="25"/>
        <v>-0.2</v>
      </c>
      <c r="AR236" s="8">
        <f t="shared" si="25"/>
        <v>-0.39999999999999991</v>
      </c>
      <c r="AS236" s="8">
        <f t="shared" si="25"/>
        <v>0.5</v>
      </c>
      <c r="AT236" s="8">
        <f t="shared" si="25"/>
        <v>-25.749997499999999</v>
      </c>
      <c r="AU236" s="8">
        <f t="shared" si="25"/>
        <v>-0.10000000000000009</v>
      </c>
      <c r="AV236" s="8">
        <f t="shared" si="25"/>
        <v>1.3</v>
      </c>
      <c r="AW236" s="8">
        <f t="shared" si="25"/>
        <v>-3</v>
      </c>
      <c r="AX236" s="8">
        <f t="shared" si="25"/>
        <v>-0.33333333333333331</v>
      </c>
      <c r="AY236" s="8">
        <f t="shared" si="25"/>
        <v>-3.1666666666666665</v>
      </c>
      <c r="AZ236" s="8">
        <f t="shared" si="25"/>
        <v>0.33333299999999999</v>
      </c>
      <c r="BA236" s="8">
        <f t="shared" si="25"/>
        <v>0</v>
      </c>
      <c r="BB236" s="8">
        <f t="shared" si="25"/>
        <v>0</v>
      </c>
      <c r="BC236" s="8">
        <f t="shared" si="25"/>
        <v>-9.9999999999999978E-2</v>
      </c>
      <c r="BD236" s="8">
        <f t="shared" si="25"/>
        <v>-17.25</v>
      </c>
      <c r="BE236" s="8">
        <f t="shared" si="25"/>
        <v>-20.416666750000001</v>
      </c>
      <c r="BF236" s="8">
        <f t="shared" si="25"/>
        <v>8.5833329999999997</v>
      </c>
      <c r="BG236" s="8">
        <f t="shared" si="25"/>
        <v>-0.16666700000000001</v>
      </c>
      <c r="BH236" s="8">
        <f t="shared" si="25"/>
        <v>-10.3333333</v>
      </c>
      <c r="BI236" s="8">
        <f t="shared" si="25"/>
        <v>-159.16666699999999</v>
      </c>
    </row>
    <row r="237" spans="9:61" x14ac:dyDescent="0.25">
      <c r="I237" t="s">
        <v>59</v>
      </c>
      <c r="J237">
        <f>COUNTIF(J236:BI236,"&gt;0")</f>
        <v>20</v>
      </c>
    </row>
    <row r="239" spans="9:61" x14ac:dyDescent="0.25">
      <c r="I239" s="3" t="s">
        <v>60</v>
      </c>
      <c r="J239">
        <f>COUNTIF(J236:BI236, "=0")</f>
        <v>4</v>
      </c>
    </row>
    <row r="241" spans="9:61" x14ac:dyDescent="0.25">
      <c r="I241" t="s">
        <v>58</v>
      </c>
      <c r="J241" s="8">
        <f>IF(OR(J230=0, J231=0), -1000, J232-J234)</f>
        <v>8.5833329999999997</v>
      </c>
      <c r="K241" s="8">
        <f t="shared" ref="K241:BI241" si="26">IF(OR(K230=0, K231=0), -1000, K232-K234)</f>
        <v>-4.4000000000000004</v>
      </c>
      <c r="L241" s="8">
        <f t="shared" si="26"/>
        <v>-3.1666669999999999</v>
      </c>
      <c r="M241" s="8">
        <f t="shared" si="26"/>
        <v>2.6666670000000003</v>
      </c>
      <c r="N241" s="8">
        <f t="shared" si="26"/>
        <v>2.8333300000000001</v>
      </c>
      <c r="O241" s="8">
        <f t="shared" si="26"/>
        <v>-0.66666666666666674</v>
      </c>
      <c r="P241" s="8">
        <f t="shared" si="26"/>
        <v>-1000</v>
      </c>
      <c r="Q241" s="8">
        <f t="shared" si="26"/>
        <v>-1000</v>
      </c>
      <c r="R241" s="8">
        <f t="shared" si="26"/>
        <v>-1000</v>
      </c>
      <c r="S241" s="8">
        <f t="shared" si="26"/>
        <v>1</v>
      </c>
      <c r="T241" s="8">
        <f t="shared" si="26"/>
        <v>-0.6</v>
      </c>
      <c r="U241" s="8">
        <f t="shared" si="26"/>
        <v>9.4166666666666661</v>
      </c>
      <c r="V241" s="8">
        <f t="shared" si="26"/>
        <v>-0.4</v>
      </c>
      <c r="W241" s="8">
        <f t="shared" si="26"/>
        <v>4.6666699999999999</v>
      </c>
      <c r="X241" s="8">
        <f t="shared" si="26"/>
        <v>-0.66666700000000001</v>
      </c>
      <c r="Y241" s="8">
        <f t="shared" si="26"/>
        <v>-0.6</v>
      </c>
      <c r="Z241" s="8">
        <f t="shared" si="26"/>
        <v>8.333299999999999E-2</v>
      </c>
      <c r="AA241" s="8">
        <f t="shared" si="26"/>
        <v>-0.16666700000000001</v>
      </c>
      <c r="AB241" s="8">
        <f t="shared" si="26"/>
        <v>-0.66666666666666663</v>
      </c>
      <c r="AC241" s="8">
        <f t="shared" si="26"/>
        <v>-1.6</v>
      </c>
      <c r="AD241" s="8">
        <f t="shared" si="26"/>
        <v>0.60000000000000009</v>
      </c>
      <c r="AE241" s="8">
        <f t="shared" si="26"/>
        <v>-2.1666664999999998</v>
      </c>
      <c r="AF241" s="8">
        <f t="shared" si="26"/>
        <v>2.8333330000000001</v>
      </c>
      <c r="AG241" s="8">
        <f t="shared" si="26"/>
        <v>0.41666700000000001</v>
      </c>
      <c r="AH241" s="8">
        <f t="shared" si="26"/>
        <v>3.6666669999999999</v>
      </c>
      <c r="AI241" s="8">
        <f t="shared" si="26"/>
        <v>2.1666664999999998</v>
      </c>
      <c r="AJ241" s="8">
        <f t="shared" si="26"/>
        <v>-2</v>
      </c>
      <c r="AK241" s="8">
        <f t="shared" si="26"/>
        <v>-0.5</v>
      </c>
      <c r="AL241" s="8">
        <f t="shared" si="26"/>
        <v>1.25</v>
      </c>
      <c r="AM241" s="8">
        <f t="shared" si="26"/>
        <v>-1000</v>
      </c>
      <c r="AN241" s="8">
        <f t="shared" si="26"/>
        <v>-1000</v>
      </c>
      <c r="AO241" s="8">
        <f t="shared" si="26"/>
        <v>-0.58333299999999999</v>
      </c>
      <c r="AP241" s="8">
        <f t="shared" si="26"/>
        <v>1.0833330000000001</v>
      </c>
      <c r="AQ241" s="8">
        <f t="shared" si="26"/>
        <v>-0.2</v>
      </c>
      <c r="AR241" s="8">
        <f t="shared" si="26"/>
        <v>-0.39999999999999991</v>
      </c>
      <c r="AS241" s="8">
        <f t="shared" si="26"/>
        <v>0.5</v>
      </c>
      <c r="AT241" s="8">
        <f t="shared" si="26"/>
        <v>-25.749997499999999</v>
      </c>
      <c r="AU241" s="8">
        <f t="shared" si="26"/>
        <v>-0.10000000000000009</v>
      </c>
      <c r="AV241" s="8">
        <f t="shared" si="26"/>
        <v>1.3</v>
      </c>
      <c r="AW241" s="8">
        <f t="shared" si="26"/>
        <v>-3</v>
      </c>
      <c r="AX241" s="8">
        <f t="shared" si="26"/>
        <v>-0.33333333333333331</v>
      </c>
      <c r="AY241" s="8">
        <f t="shared" si="26"/>
        <v>-3.1666666666666665</v>
      </c>
      <c r="AZ241" s="8">
        <f t="shared" si="26"/>
        <v>-1000</v>
      </c>
      <c r="BA241" s="8">
        <f t="shared" si="26"/>
        <v>-1000</v>
      </c>
      <c r="BB241" s="8">
        <f t="shared" si="26"/>
        <v>-1000</v>
      </c>
      <c r="BC241" s="8">
        <f t="shared" si="26"/>
        <v>-9.9999999999999978E-2</v>
      </c>
      <c r="BD241" s="8">
        <f t="shared" si="26"/>
        <v>-17.25</v>
      </c>
      <c r="BE241" s="8">
        <f t="shared" si="26"/>
        <v>-20.416666750000001</v>
      </c>
      <c r="BF241" s="8">
        <f t="shared" si="26"/>
        <v>8.5833329999999997</v>
      </c>
      <c r="BG241" s="8">
        <f t="shared" si="26"/>
        <v>-0.16666700000000001</v>
      </c>
      <c r="BH241" s="8">
        <f t="shared" si="26"/>
        <v>-10.3333333</v>
      </c>
      <c r="BI241" s="8">
        <f t="shared" si="26"/>
        <v>-159.16666699999999</v>
      </c>
    </row>
    <row r="242" spans="9:61" x14ac:dyDescent="0.25">
      <c r="I242" t="s">
        <v>59</v>
      </c>
      <c r="J242">
        <f>COUNTIF(J241:BI241,"&gt;0")</f>
        <v>17</v>
      </c>
    </row>
    <row r="244" spans="9:61" x14ac:dyDescent="0.25">
      <c r="I244" t="s">
        <v>61</v>
      </c>
      <c r="J244">
        <f>COUNTIF(J241:BI241, "=-1000")</f>
        <v>8</v>
      </c>
    </row>
    <row r="246" spans="9:61" x14ac:dyDescent="0.25">
      <c r="I246" s="9" t="s">
        <v>62</v>
      </c>
      <c r="J246">
        <f>CORREL(J232:BI232,J234:BI234)</f>
        <v>0.45235670873414119</v>
      </c>
    </row>
    <row r="258" spans="3:21" ht="21" x14ac:dyDescent="0.35">
      <c r="C258" s="2" t="s">
        <v>119</v>
      </c>
      <c r="F258" s="1"/>
    </row>
    <row r="260" spans="3:21" x14ac:dyDescent="0.25">
      <c r="C260" s="1"/>
    </row>
    <row r="261" spans="3:21" x14ac:dyDescent="0.25">
      <c r="C261" t="s">
        <v>104</v>
      </c>
    </row>
    <row r="262" spans="3:21" x14ac:dyDescent="0.25">
      <c r="I262" t="s">
        <v>113</v>
      </c>
    </row>
    <row r="263" spans="3:21" x14ac:dyDescent="0.25">
      <c r="C263" s="3" t="s">
        <v>105</v>
      </c>
      <c r="F263">
        <v>1973</v>
      </c>
    </row>
    <row r="264" spans="3:21" x14ac:dyDescent="0.25">
      <c r="C264" s="3" t="s">
        <v>106</v>
      </c>
      <c r="F264">
        <v>364</v>
      </c>
      <c r="J264" s="1" t="s">
        <v>63</v>
      </c>
      <c r="K264" s="1" t="s">
        <v>64</v>
      </c>
      <c r="L264" s="1" t="s">
        <v>65</v>
      </c>
      <c r="M264" s="1" t="s">
        <v>66</v>
      </c>
      <c r="N264" s="1" t="s">
        <v>67</v>
      </c>
      <c r="O264" s="1" t="s">
        <v>68</v>
      </c>
      <c r="P264" s="1" t="s">
        <v>69</v>
      </c>
      <c r="Q264" s="1" t="s">
        <v>0</v>
      </c>
      <c r="R264" s="1" t="s">
        <v>1</v>
      </c>
      <c r="S264" s="1" t="s">
        <v>70</v>
      </c>
      <c r="T264" s="1" t="s">
        <v>2</v>
      </c>
      <c r="U264" s="1" t="s">
        <v>71</v>
      </c>
    </row>
    <row r="265" spans="3:21" x14ac:dyDescent="0.25">
      <c r="C265" s="3"/>
      <c r="I265" t="s">
        <v>82</v>
      </c>
      <c r="J265">
        <v>31</v>
      </c>
      <c r="K265">
        <v>28</v>
      </c>
      <c r="L265">
        <v>31</v>
      </c>
      <c r="M265">
        <v>30</v>
      </c>
      <c r="N265">
        <v>31</v>
      </c>
      <c r="O265">
        <v>30</v>
      </c>
      <c r="P265">
        <v>31</v>
      </c>
      <c r="Q265">
        <v>31</v>
      </c>
      <c r="R265">
        <v>30</v>
      </c>
      <c r="S265">
        <v>31</v>
      </c>
      <c r="T265">
        <v>30</v>
      </c>
      <c r="U265">
        <v>31</v>
      </c>
    </row>
    <row r="266" spans="3:21" x14ac:dyDescent="0.25">
      <c r="C266" s="3" t="s">
        <v>107</v>
      </c>
      <c r="F266">
        <v>288</v>
      </c>
      <c r="I266" t="s">
        <v>83</v>
      </c>
      <c r="J266">
        <v>161</v>
      </c>
      <c r="K266">
        <v>159</v>
      </c>
      <c r="L266">
        <v>168</v>
      </c>
      <c r="M266">
        <v>155</v>
      </c>
      <c r="N266">
        <v>152</v>
      </c>
      <c r="O266">
        <v>132</v>
      </c>
      <c r="P266">
        <v>164</v>
      </c>
      <c r="Q266">
        <v>164</v>
      </c>
      <c r="R266">
        <v>162</v>
      </c>
      <c r="S266">
        <v>187</v>
      </c>
      <c r="T266">
        <v>167</v>
      </c>
      <c r="U266">
        <v>202</v>
      </c>
    </row>
    <row r="267" spans="3:21" x14ac:dyDescent="0.25">
      <c r="C267" s="3" t="s">
        <v>108</v>
      </c>
      <c r="F267">
        <v>145</v>
      </c>
      <c r="I267" t="s">
        <v>84</v>
      </c>
      <c r="J267">
        <v>31</v>
      </c>
      <c r="K267">
        <v>27</v>
      </c>
      <c r="L267">
        <v>31</v>
      </c>
      <c r="M267">
        <v>30</v>
      </c>
      <c r="N267">
        <v>31</v>
      </c>
      <c r="O267">
        <v>30</v>
      </c>
      <c r="P267">
        <v>31</v>
      </c>
      <c r="Q267">
        <v>31</v>
      </c>
      <c r="R267">
        <v>30</v>
      </c>
      <c r="S267">
        <v>31</v>
      </c>
      <c r="T267">
        <v>30</v>
      </c>
      <c r="U267">
        <v>31</v>
      </c>
    </row>
    <row r="268" spans="3:21" x14ac:dyDescent="0.25">
      <c r="C268" s="3"/>
      <c r="I268" t="s">
        <v>85</v>
      </c>
      <c r="J268">
        <v>36</v>
      </c>
      <c r="K268">
        <v>26</v>
      </c>
      <c r="L268">
        <v>21</v>
      </c>
      <c r="M268">
        <v>19</v>
      </c>
      <c r="N268">
        <v>12</v>
      </c>
      <c r="O268">
        <v>22</v>
      </c>
      <c r="P268">
        <v>8</v>
      </c>
      <c r="Q268">
        <v>13</v>
      </c>
      <c r="R268">
        <v>15</v>
      </c>
      <c r="S268">
        <v>21</v>
      </c>
      <c r="T268">
        <v>34</v>
      </c>
      <c r="U268">
        <v>61</v>
      </c>
    </row>
    <row r="269" spans="3:21" x14ac:dyDescent="0.25">
      <c r="C269" s="3" t="s">
        <v>109</v>
      </c>
      <c r="F269">
        <v>145</v>
      </c>
      <c r="I269" s="3" t="s">
        <v>87</v>
      </c>
      <c r="J269">
        <v>16</v>
      </c>
      <c r="K269">
        <v>15</v>
      </c>
      <c r="L269">
        <v>12</v>
      </c>
      <c r="M269">
        <v>13</v>
      </c>
      <c r="N269">
        <v>8</v>
      </c>
      <c r="O269">
        <v>11</v>
      </c>
      <c r="P269">
        <v>8</v>
      </c>
      <c r="Q269">
        <v>10</v>
      </c>
      <c r="R269">
        <v>10</v>
      </c>
      <c r="S269">
        <v>10</v>
      </c>
      <c r="T269">
        <v>14</v>
      </c>
      <c r="U269">
        <v>18</v>
      </c>
    </row>
    <row r="270" spans="3:21" x14ac:dyDescent="0.25">
      <c r="C270" s="3" t="s">
        <v>110</v>
      </c>
      <c r="F270">
        <v>220</v>
      </c>
      <c r="I270" s="3" t="s">
        <v>88</v>
      </c>
      <c r="J270">
        <v>15</v>
      </c>
      <c r="K270">
        <v>13</v>
      </c>
      <c r="L270">
        <v>19</v>
      </c>
      <c r="M270">
        <v>17</v>
      </c>
      <c r="N270">
        <v>23</v>
      </c>
      <c r="O270">
        <v>19</v>
      </c>
      <c r="P270">
        <v>23</v>
      </c>
      <c r="Q270">
        <v>21</v>
      </c>
      <c r="R270">
        <v>20</v>
      </c>
      <c r="S270">
        <v>21</v>
      </c>
      <c r="T270">
        <v>16</v>
      </c>
      <c r="U270">
        <v>13</v>
      </c>
    </row>
    <row r="271" spans="3:21" x14ac:dyDescent="0.25">
      <c r="C271" s="3"/>
      <c r="I271" s="3" t="s">
        <v>79</v>
      </c>
      <c r="J271" s="6">
        <v>5</v>
      </c>
      <c r="K271" s="6">
        <v>5.4666670000000002</v>
      </c>
      <c r="L271" s="6">
        <v>5.75</v>
      </c>
      <c r="M271" s="6">
        <v>5.3079999999999998</v>
      </c>
      <c r="N271" s="6">
        <v>4.375</v>
      </c>
      <c r="O271" s="6">
        <v>3.8181799999999999</v>
      </c>
      <c r="P271" s="6">
        <v>5</v>
      </c>
      <c r="Q271" s="6">
        <v>5.6</v>
      </c>
      <c r="R271" s="6">
        <v>5.3</v>
      </c>
      <c r="S271" s="6">
        <v>5.7</v>
      </c>
      <c r="T271" s="6">
        <v>5.1429999999999998</v>
      </c>
      <c r="U271" s="6">
        <v>6.38889</v>
      </c>
    </row>
    <row r="272" spans="3:21" x14ac:dyDescent="0.25">
      <c r="C272" s="3" t="s">
        <v>111</v>
      </c>
      <c r="F272" s="8">
        <v>5.31</v>
      </c>
      <c r="I272" s="3"/>
      <c r="J272" s="5">
        <v>5.4</v>
      </c>
      <c r="K272" s="5">
        <v>5.923</v>
      </c>
      <c r="L272" s="5">
        <v>5.21</v>
      </c>
      <c r="M272" s="5">
        <v>5.0590000000000002</v>
      </c>
      <c r="N272" s="5">
        <v>5.0869999999999997</v>
      </c>
      <c r="O272" s="5">
        <v>4.7370000000000001</v>
      </c>
      <c r="P272" s="5">
        <v>5.391</v>
      </c>
      <c r="Q272" s="5">
        <v>5.14</v>
      </c>
      <c r="R272" s="5">
        <v>5.45</v>
      </c>
      <c r="S272" s="5">
        <v>6.19</v>
      </c>
      <c r="T272" s="5">
        <v>5.9375</v>
      </c>
      <c r="U272" s="5">
        <v>6.6923000000000004</v>
      </c>
    </row>
    <row r="273" spans="3:21" x14ac:dyDescent="0.25">
      <c r="C273" s="3" t="s">
        <v>112</v>
      </c>
      <c r="F273" s="4">
        <f>(5.468182*F270)/(365-F269)</f>
        <v>5.4681819999999997</v>
      </c>
      <c r="I273" s="3" t="s">
        <v>89</v>
      </c>
      <c r="J273" s="6">
        <f t="shared" ref="J273:U273" si="27">(J272*J270)/(J265-J269)</f>
        <v>5.4</v>
      </c>
      <c r="K273" s="6">
        <f t="shared" si="27"/>
        <v>5.923</v>
      </c>
      <c r="L273" s="6">
        <f t="shared" si="27"/>
        <v>5.21</v>
      </c>
      <c r="M273" s="6">
        <f t="shared" si="27"/>
        <v>5.0590000000000002</v>
      </c>
      <c r="N273" s="6">
        <f t="shared" si="27"/>
        <v>5.0869999999999997</v>
      </c>
      <c r="O273" s="6">
        <f t="shared" si="27"/>
        <v>4.7370000000000001</v>
      </c>
      <c r="P273" s="6">
        <f t="shared" si="27"/>
        <v>5.391</v>
      </c>
      <c r="Q273" s="6">
        <f t="shared" si="27"/>
        <v>5.14</v>
      </c>
      <c r="R273" s="6">
        <f t="shared" si="27"/>
        <v>5.45</v>
      </c>
      <c r="S273" s="6">
        <f t="shared" si="27"/>
        <v>6.19</v>
      </c>
      <c r="T273" s="6">
        <f t="shared" si="27"/>
        <v>5.9375</v>
      </c>
      <c r="U273" s="6">
        <f t="shared" si="27"/>
        <v>6.6923000000000012</v>
      </c>
    </row>
    <row r="274" spans="3:21" x14ac:dyDescent="0.25">
      <c r="C274" s="3"/>
      <c r="I274" s="3" t="s">
        <v>90</v>
      </c>
      <c r="J274" s="8">
        <f t="shared" ref="J274:U274" si="28">IF(AND(J269&gt;3, J270&gt;3), J271-J273, -1000)</f>
        <v>-0.40000000000000036</v>
      </c>
      <c r="K274" s="8">
        <f t="shared" si="28"/>
        <v>-0.45633299999999988</v>
      </c>
      <c r="L274" s="8">
        <f t="shared" si="28"/>
        <v>0.54</v>
      </c>
      <c r="M274" s="8">
        <f t="shared" si="28"/>
        <v>0.24899999999999967</v>
      </c>
      <c r="N274" s="8">
        <f t="shared" si="28"/>
        <v>-0.71199999999999974</v>
      </c>
      <c r="O274" s="8">
        <f t="shared" si="28"/>
        <v>-0.91882000000000019</v>
      </c>
      <c r="P274" s="8">
        <f t="shared" si="28"/>
        <v>-0.39100000000000001</v>
      </c>
      <c r="Q274" s="8">
        <f t="shared" si="28"/>
        <v>0.45999999999999996</v>
      </c>
      <c r="R274" s="8">
        <f t="shared" si="28"/>
        <v>-0.15000000000000036</v>
      </c>
      <c r="S274" s="8">
        <f t="shared" si="28"/>
        <v>-0.49000000000000021</v>
      </c>
      <c r="T274" s="8">
        <f t="shared" si="28"/>
        <v>-0.79450000000000021</v>
      </c>
      <c r="U274" s="8">
        <f t="shared" si="28"/>
        <v>-0.30341000000000129</v>
      </c>
    </row>
    <row r="275" spans="3:21" x14ac:dyDescent="0.25">
      <c r="C275" s="3"/>
      <c r="I275" s="3" t="s">
        <v>59</v>
      </c>
      <c r="J275">
        <f>COUNTIF(J274:U274,"&gt;0")</f>
        <v>3</v>
      </c>
    </row>
    <row r="280" spans="3:21" x14ac:dyDescent="0.25">
      <c r="I280" t="s">
        <v>114</v>
      </c>
    </row>
    <row r="282" spans="3:21" x14ac:dyDescent="0.25">
      <c r="J282" s="1" t="s">
        <v>72</v>
      </c>
      <c r="K282" s="1" t="s">
        <v>73</v>
      </c>
      <c r="L282" s="1" t="s">
        <v>74</v>
      </c>
      <c r="M282" s="1" t="s">
        <v>75</v>
      </c>
      <c r="N282" s="1" t="s">
        <v>76</v>
      </c>
      <c r="O282" s="1" t="s">
        <v>77</v>
      </c>
      <c r="P282" s="1" t="s">
        <v>78</v>
      </c>
    </row>
    <row r="283" spans="3:21" x14ac:dyDescent="0.25">
      <c r="I283" t="s">
        <v>92</v>
      </c>
      <c r="J283">
        <v>52</v>
      </c>
      <c r="K283">
        <v>52</v>
      </c>
      <c r="L283">
        <v>52</v>
      </c>
      <c r="M283">
        <v>52</v>
      </c>
      <c r="N283">
        <v>52</v>
      </c>
      <c r="O283">
        <v>53</v>
      </c>
      <c r="P283">
        <v>52</v>
      </c>
    </row>
    <row r="284" spans="3:21" x14ac:dyDescent="0.25">
      <c r="I284" t="s">
        <v>91</v>
      </c>
      <c r="J284">
        <v>318</v>
      </c>
      <c r="K284">
        <v>276</v>
      </c>
      <c r="L284">
        <v>267</v>
      </c>
      <c r="M284">
        <v>292</v>
      </c>
      <c r="N284">
        <v>281</v>
      </c>
      <c r="O284">
        <v>271</v>
      </c>
      <c r="P284">
        <v>268</v>
      </c>
    </row>
    <row r="285" spans="3:21" x14ac:dyDescent="0.25">
      <c r="I285" t="s">
        <v>93</v>
      </c>
      <c r="J285">
        <v>52</v>
      </c>
      <c r="K285">
        <v>52</v>
      </c>
      <c r="L285">
        <v>51</v>
      </c>
      <c r="M285">
        <v>52</v>
      </c>
      <c r="N285">
        <v>52</v>
      </c>
      <c r="O285">
        <v>53</v>
      </c>
      <c r="P285">
        <v>52</v>
      </c>
    </row>
    <row r="286" spans="3:21" x14ac:dyDescent="0.25">
      <c r="I286" t="s">
        <v>85</v>
      </c>
      <c r="J286">
        <v>1</v>
      </c>
      <c r="K286">
        <v>6</v>
      </c>
      <c r="L286">
        <v>20</v>
      </c>
      <c r="M286">
        <v>39</v>
      </c>
      <c r="N286">
        <v>103</v>
      </c>
      <c r="O286">
        <v>102</v>
      </c>
      <c r="P286">
        <v>17</v>
      </c>
    </row>
    <row r="287" spans="3:21" x14ac:dyDescent="0.25">
      <c r="I287" s="3" t="s">
        <v>94</v>
      </c>
      <c r="J287">
        <v>1</v>
      </c>
      <c r="K287">
        <v>6</v>
      </c>
      <c r="L287">
        <v>11</v>
      </c>
      <c r="M287">
        <v>27</v>
      </c>
      <c r="N287">
        <v>40</v>
      </c>
      <c r="O287">
        <v>47</v>
      </c>
      <c r="P287">
        <v>13</v>
      </c>
    </row>
    <row r="288" spans="3:21" x14ac:dyDescent="0.25">
      <c r="I288" s="3" t="s">
        <v>95</v>
      </c>
      <c r="J288">
        <v>51</v>
      </c>
      <c r="K288">
        <v>46</v>
      </c>
      <c r="L288">
        <v>41</v>
      </c>
      <c r="M288">
        <v>25</v>
      </c>
      <c r="N288">
        <v>12</v>
      </c>
      <c r="O288">
        <v>6</v>
      </c>
      <c r="P288">
        <v>39</v>
      </c>
    </row>
    <row r="289" spans="7:24" x14ac:dyDescent="0.25">
      <c r="I289" s="3" t="s">
        <v>80</v>
      </c>
      <c r="J289" s="6">
        <v>3</v>
      </c>
      <c r="K289" s="6">
        <v>5.6666699999999999</v>
      </c>
      <c r="L289" s="6">
        <v>4.5454549999999996</v>
      </c>
      <c r="M289" s="6">
        <v>5.7777799999999999</v>
      </c>
      <c r="N289" s="6">
        <v>5.6</v>
      </c>
      <c r="O289" s="6">
        <v>5.15</v>
      </c>
      <c r="P289" s="6">
        <v>4.6900000000000004</v>
      </c>
    </row>
    <row r="290" spans="7:24" x14ac:dyDescent="0.25">
      <c r="I290" s="3"/>
      <c r="J290" s="5">
        <v>6.1764700000000001</v>
      </c>
      <c r="K290" s="5">
        <v>5.2609000000000004</v>
      </c>
      <c r="L290" s="5">
        <v>5.29</v>
      </c>
      <c r="M290" s="5">
        <v>5.44</v>
      </c>
      <c r="N290" s="5">
        <v>4.75</v>
      </c>
      <c r="O290" s="5">
        <v>4.8333000000000004</v>
      </c>
      <c r="P290" s="5">
        <v>5.3</v>
      </c>
    </row>
    <row r="291" spans="7:24" x14ac:dyDescent="0.25">
      <c r="I291" s="3" t="s">
        <v>81</v>
      </c>
      <c r="J291" s="6">
        <f t="shared" ref="J291:P291" si="29">(J290*J288)/(J283-J287)</f>
        <v>6.1764700000000001</v>
      </c>
      <c r="K291" s="6">
        <f t="shared" si="29"/>
        <v>5.2609000000000004</v>
      </c>
      <c r="L291" s="6">
        <f t="shared" si="29"/>
        <v>5.29</v>
      </c>
      <c r="M291" s="6">
        <f t="shared" si="29"/>
        <v>5.44</v>
      </c>
      <c r="N291" s="6">
        <f t="shared" si="29"/>
        <v>4.75</v>
      </c>
      <c r="O291" s="6">
        <f t="shared" si="29"/>
        <v>4.8333000000000004</v>
      </c>
      <c r="P291" s="6">
        <f t="shared" si="29"/>
        <v>5.3</v>
      </c>
      <c r="X291" t="s">
        <v>4</v>
      </c>
    </row>
    <row r="292" spans="7:24" x14ac:dyDescent="0.25">
      <c r="I292" s="3" t="s">
        <v>58</v>
      </c>
      <c r="J292" s="8">
        <f>IF(AND(J287&gt;4, J288&gt;4), J289-J291, -1000)</f>
        <v>-1000</v>
      </c>
      <c r="K292" s="8">
        <f t="shared" ref="K292:P292" si="30">IF(AND(K287&gt;4, K288&gt;4), K289-K291, -1000)</f>
        <v>0.40576999999999952</v>
      </c>
      <c r="L292" s="8">
        <f t="shared" si="30"/>
        <v>-0.74454500000000046</v>
      </c>
      <c r="M292" s="8">
        <f t="shared" si="30"/>
        <v>0.33777999999999953</v>
      </c>
      <c r="N292" s="8">
        <f t="shared" si="30"/>
        <v>0.84999999999999964</v>
      </c>
      <c r="O292" s="8">
        <f t="shared" si="30"/>
        <v>0.31669999999999998</v>
      </c>
      <c r="P292" s="8">
        <f t="shared" si="30"/>
        <v>-0.60999999999999943</v>
      </c>
    </row>
    <row r="293" spans="7:24" x14ac:dyDescent="0.25">
      <c r="I293" s="3" t="s">
        <v>59</v>
      </c>
      <c r="J293">
        <f>COUNTIF(J292:P292,"&gt;0")</f>
        <v>4</v>
      </c>
    </row>
    <row r="297" spans="7:24" x14ac:dyDescent="0.25">
      <c r="I297" t="s">
        <v>115</v>
      </c>
    </row>
    <row r="298" spans="7:24" x14ac:dyDescent="0.25">
      <c r="G298" s="8"/>
    </row>
    <row r="299" spans="7:24" x14ac:dyDescent="0.25">
      <c r="J299" s="1" t="s">
        <v>72</v>
      </c>
      <c r="K299" s="1" t="s">
        <v>73</v>
      </c>
      <c r="L299" s="1" t="s">
        <v>74</v>
      </c>
      <c r="M299" s="1" t="s">
        <v>75</v>
      </c>
      <c r="N299" s="1" t="s">
        <v>76</v>
      </c>
      <c r="O299" s="1" t="s">
        <v>77</v>
      </c>
      <c r="P299" s="1" t="s">
        <v>78</v>
      </c>
    </row>
    <row r="300" spans="7:24" x14ac:dyDescent="0.25">
      <c r="I300" t="s">
        <v>92</v>
      </c>
      <c r="J300">
        <v>51</v>
      </c>
      <c r="K300">
        <v>51</v>
      </c>
      <c r="L300">
        <v>52</v>
      </c>
      <c r="M300">
        <v>48</v>
      </c>
      <c r="N300">
        <v>51</v>
      </c>
      <c r="O300">
        <v>50</v>
      </c>
      <c r="P300">
        <v>50</v>
      </c>
    </row>
    <row r="301" spans="7:24" x14ac:dyDescent="0.25">
      <c r="I301" t="s">
        <v>91</v>
      </c>
      <c r="J301">
        <v>312</v>
      </c>
      <c r="K301">
        <v>271</v>
      </c>
      <c r="L301">
        <v>267</v>
      </c>
      <c r="M301">
        <v>264</v>
      </c>
      <c r="N301">
        <v>274</v>
      </c>
      <c r="O301">
        <v>253</v>
      </c>
      <c r="P301">
        <v>255</v>
      </c>
    </row>
    <row r="302" spans="7:24" x14ac:dyDescent="0.25">
      <c r="I302" t="s">
        <v>93</v>
      </c>
      <c r="J302">
        <v>51</v>
      </c>
      <c r="K302">
        <v>51</v>
      </c>
      <c r="L302">
        <v>51</v>
      </c>
      <c r="M302">
        <v>48</v>
      </c>
      <c r="N302">
        <v>51</v>
      </c>
      <c r="O302">
        <v>50</v>
      </c>
      <c r="P302">
        <v>50</v>
      </c>
    </row>
    <row r="303" spans="7:24" x14ac:dyDescent="0.25">
      <c r="I303" t="s">
        <v>85</v>
      </c>
      <c r="J303">
        <v>1</v>
      </c>
      <c r="K303">
        <v>5</v>
      </c>
      <c r="L303">
        <v>20</v>
      </c>
      <c r="M303">
        <v>31</v>
      </c>
      <c r="N303">
        <v>103</v>
      </c>
      <c r="O303">
        <v>89</v>
      </c>
      <c r="P303">
        <v>15</v>
      </c>
    </row>
    <row r="304" spans="7:24" x14ac:dyDescent="0.25">
      <c r="I304" s="3" t="s">
        <v>94</v>
      </c>
      <c r="J304">
        <v>1</v>
      </c>
      <c r="K304">
        <v>5</v>
      </c>
      <c r="L304">
        <v>11</v>
      </c>
      <c r="M304">
        <v>24</v>
      </c>
      <c r="N304">
        <v>40</v>
      </c>
      <c r="O304">
        <v>45</v>
      </c>
      <c r="P304">
        <v>12</v>
      </c>
    </row>
    <row r="305" spans="9:61" x14ac:dyDescent="0.25">
      <c r="I305" s="3" t="s">
        <v>95</v>
      </c>
      <c r="J305">
        <v>50</v>
      </c>
      <c r="K305">
        <v>46</v>
      </c>
      <c r="L305">
        <v>41</v>
      </c>
      <c r="M305">
        <v>24</v>
      </c>
      <c r="N305">
        <v>11</v>
      </c>
      <c r="O305">
        <v>5</v>
      </c>
      <c r="P305">
        <v>38</v>
      </c>
    </row>
    <row r="306" spans="9:61" x14ac:dyDescent="0.25">
      <c r="I306" s="3" t="s">
        <v>80</v>
      </c>
      <c r="J306" s="6">
        <v>3</v>
      </c>
      <c r="K306" s="6">
        <v>5.8</v>
      </c>
      <c r="L306" s="6">
        <v>4.5454549999999996</v>
      </c>
      <c r="M306" s="6">
        <v>5.5</v>
      </c>
      <c r="N306" s="6">
        <v>5.6</v>
      </c>
      <c r="O306" s="6">
        <v>5.0666700000000002</v>
      </c>
      <c r="P306" s="6">
        <v>4.5</v>
      </c>
    </row>
    <row r="307" spans="9:61" x14ac:dyDescent="0.25">
      <c r="I307" s="3"/>
      <c r="J307" s="5">
        <v>6.18</v>
      </c>
      <c r="K307" s="5">
        <v>5.26</v>
      </c>
      <c r="L307" s="5">
        <v>5.29</v>
      </c>
      <c r="M307" s="5">
        <v>5.5</v>
      </c>
      <c r="N307" s="5">
        <v>4.5454549999999996</v>
      </c>
      <c r="O307" s="5">
        <v>5</v>
      </c>
      <c r="P307" s="5">
        <v>5.2889999999999997</v>
      </c>
    </row>
    <row r="308" spans="9:61" x14ac:dyDescent="0.25">
      <c r="I308" s="3" t="s">
        <v>81</v>
      </c>
      <c r="J308" s="6">
        <f t="shared" ref="J308:P308" si="31">(J307*J305)/(J300-J304)</f>
        <v>6.18</v>
      </c>
      <c r="K308" s="6">
        <f t="shared" si="31"/>
        <v>5.26</v>
      </c>
      <c r="L308" s="6">
        <f t="shared" si="31"/>
        <v>5.29</v>
      </c>
      <c r="M308" s="6">
        <f t="shared" si="31"/>
        <v>5.5</v>
      </c>
      <c r="N308" s="6">
        <f t="shared" si="31"/>
        <v>4.5454549999999996</v>
      </c>
      <c r="O308" s="6">
        <f t="shared" si="31"/>
        <v>5</v>
      </c>
      <c r="P308" s="6">
        <f t="shared" si="31"/>
        <v>5.2889999999999997</v>
      </c>
      <c r="X308" t="s">
        <v>4</v>
      </c>
    </row>
    <row r="309" spans="9:61" x14ac:dyDescent="0.25">
      <c r="I309" s="3" t="s">
        <v>58</v>
      </c>
      <c r="J309" s="8">
        <f>IF(AND(J304&gt;4, J305&gt;4), J306-J308, -1000)</f>
        <v>-1000</v>
      </c>
      <c r="K309" s="8">
        <f t="shared" ref="K309:P309" si="32">IF(AND(K304&gt;4, K305&gt;4), K306-K308, -1000)</f>
        <v>0.54</v>
      </c>
      <c r="L309" s="8">
        <f t="shared" si="32"/>
        <v>-0.74454500000000046</v>
      </c>
      <c r="M309" s="8">
        <f t="shared" si="32"/>
        <v>0</v>
      </c>
      <c r="N309" s="8">
        <f t="shared" si="32"/>
        <v>1.0545450000000001</v>
      </c>
      <c r="O309" s="8">
        <f t="shared" si="32"/>
        <v>6.6670000000000229E-2</v>
      </c>
      <c r="P309" s="8">
        <f t="shared" si="32"/>
        <v>-0.7889999999999997</v>
      </c>
    </row>
    <row r="310" spans="9:61" x14ac:dyDescent="0.25">
      <c r="I310" s="3" t="s">
        <v>59</v>
      </c>
      <c r="J310">
        <f>COUNTIF(J309:P309,"&gt;0")</f>
        <v>3</v>
      </c>
    </row>
    <row r="316" spans="9:61" x14ac:dyDescent="0.25">
      <c r="I316" t="s">
        <v>116</v>
      </c>
    </row>
    <row r="318" spans="9:61" x14ac:dyDescent="0.25">
      <c r="J318" s="9" t="s">
        <v>6</v>
      </c>
      <c r="K318" s="9" t="s">
        <v>7</v>
      </c>
      <c r="L318" s="9" t="s">
        <v>8</v>
      </c>
      <c r="M318" s="9" t="s">
        <v>9</v>
      </c>
      <c r="N318" s="9" t="s">
        <v>10</v>
      </c>
      <c r="O318" s="9" t="s">
        <v>11</v>
      </c>
      <c r="P318" s="9" t="s">
        <v>12</v>
      </c>
      <c r="Q318" s="9" t="s">
        <v>13</v>
      </c>
      <c r="R318" s="9" t="s">
        <v>14</v>
      </c>
      <c r="S318" s="9" t="s">
        <v>15</v>
      </c>
      <c r="T318" s="9" t="s">
        <v>16</v>
      </c>
      <c r="U318" s="9" t="s">
        <v>17</v>
      </c>
      <c r="V318" s="9" t="s">
        <v>18</v>
      </c>
      <c r="W318" s="9" t="s">
        <v>19</v>
      </c>
      <c r="X318" s="9" t="s">
        <v>20</v>
      </c>
      <c r="Y318" s="9" t="s">
        <v>21</v>
      </c>
      <c r="Z318" s="9" t="s">
        <v>22</v>
      </c>
      <c r="AA318" s="9" t="s">
        <v>23</v>
      </c>
      <c r="AB318" s="9" t="s">
        <v>24</v>
      </c>
      <c r="AC318" s="9" t="s">
        <v>25</v>
      </c>
      <c r="AD318" s="9" t="s">
        <v>26</v>
      </c>
      <c r="AE318" s="9" t="s">
        <v>27</v>
      </c>
      <c r="AF318" s="9" t="s">
        <v>28</v>
      </c>
      <c r="AG318" s="9" t="s">
        <v>29</v>
      </c>
      <c r="AH318" s="9" t="s">
        <v>30</v>
      </c>
      <c r="AI318" s="9" t="s">
        <v>31</v>
      </c>
      <c r="AJ318" s="9" t="s">
        <v>32</v>
      </c>
      <c r="AK318" s="9" t="s">
        <v>33</v>
      </c>
      <c r="AL318" s="9" t="s">
        <v>34</v>
      </c>
      <c r="AM318" s="9" t="s">
        <v>35</v>
      </c>
      <c r="AN318" s="9" t="s">
        <v>36</v>
      </c>
      <c r="AO318" s="9" t="s">
        <v>37</v>
      </c>
      <c r="AP318" s="9" t="s">
        <v>38</v>
      </c>
      <c r="AQ318" s="9" t="s">
        <v>39</v>
      </c>
      <c r="AR318" s="9" t="s">
        <v>40</v>
      </c>
      <c r="AS318" s="9" t="s">
        <v>41</v>
      </c>
      <c r="AT318" s="9" t="s">
        <v>42</v>
      </c>
      <c r="AU318" s="9" t="s">
        <v>43</v>
      </c>
      <c r="AV318" s="9" t="s">
        <v>44</v>
      </c>
      <c r="AW318" s="9" t="s">
        <v>45</v>
      </c>
      <c r="AX318" s="9" t="s">
        <v>46</v>
      </c>
      <c r="AY318" s="9" t="s">
        <v>47</v>
      </c>
      <c r="AZ318" s="9" t="s">
        <v>48</v>
      </c>
      <c r="BA318" s="9" t="s">
        <v>49</v>
      </c>
      <c r="BB318" s="9" t="s">
        <v>50</v>
      </c>
      <c r="BC318" s="9" t="s">
        <v>51</v>
      </c>
      <c r="BD318" s="9" t="s">
        <v>52</v>
      </c>
      <c r="BE318" s="9" t="s">
        <v>53</v>
      </c>
      <c r="BF318" s="9" t="s">
        <v>54</v>
      </c>
      <c r="BG318" s="9" t="s">
        <v>55</v>
      </c>
      <c r="BH318" s="9" t="s">
        <v>56</v>
      </c>
      <c r="BI318" s="9" t="s">
        <v>57</v>
      </c>
    </row>
    <row r="319" spans="9:61" x14ac:dyDescent="0.25">
      <c r="I319" t="s">
        <v>83</v>
      </c>
      <c r="J319">
        <v>49</v>
      </c>
      <c r="K319">
        <v>39</v>
      </c>
      <c r="L319">
        <v>29</v>
      </c>
      <c r="M319">
        <v>28</v>
      </c>
      <c r="N319">
        <v>36</v>
      </c>
      <c r="O319">
        <v>45</v>
      </c>
      <c r="P319">
        <v>34</v>
      </c>
      <c r="Q319">
        <v>43</v>
      </c>
      <c r="R319">
        <v>43</v>
      </c>
      <c r="S319">
        <v>42</v>
      </c>
      <c r="T319">
        <v>37</v>
      </c>
      <c r="U319">
        <v>32</v>
      </c>
      <c r="V319">
        <v>36</v>
      </c>
      <c r="W319">
        <v>43</v>
      </c>
      <c r="X319">
        <v>40</v>
      </c>
      <c r="Y319">
        <v>32</v>
      </c>
      <c r="Z319">
        <v>31</v>
      </c>
      <c r="AA319">
        <v>32</v>
      </c>
      <c r="AB319">
        <v>40</v>
      </c>
      <c r="AC319">
        <v>33</v>
      </c>
      <c r="AD319">
        <v>32</v>
      </c>
      <c r="AE319">
        <v>33</v>
      </c>
      <c r="AF319">
        <v>25</v>
      </c>
      <c r="AG319">
        <v>28</v>
      </c>
      <c r="AH319">
        <v>39</v>
      </c>
      <c r="AI319">
        <v>34</v>
      </c>
      <c r="AJ319">
        <v>38</v>
      </c>
      <c r="AK319">
        <v>39</v>
      </c>
      <c r="AL319">
        <v>39</v>
      </c>
      <c r="AM319">
        <v>30</v>
      </c>
      <c r="AN319">
        <v>40</v>
      </c>
      <c r="AO319">
        <v>43</v>
      </c>
      <c r="AP319">
        <v>35</v>
      </c>
      <c r="AQ319">
        <v>34</v>
      </c>
      <c r="AR319">
        <v>27</v>
      </c>
      <c r="AS319">
        <v>34</v>
      </c>
      <c r="AT319">
        <v>35</v>
      </c>
      <c r="AU319">
        <v>50</v>
      </c>
      <c r="AV319">
        <v>35</v>
      </c>
      <c r="AW319">
        <v>40</v>
      </c>
      <c r="AX319">
        <v>47</v>
      </c>
      <c r="AY319">
        <v>40</v>
      </c>
      <c r="AZ319">
        <v>44</v>
      </c>
      <c r="BA319">
        <v>43</v>
      </c>
      <c r="BB319">
        <v>38</v>
      </c>
      <c r="BC319">
        <v>40</v>
      </c>
      <c r="BD319">
        <v>34</v>
      </c>
      <c r="BE319">
        <v>40</v>
      </c>
      <c r="BF319">
        <v>52</v>
      </c>
      <c r="BG319">
        <v>39</v>
      </c>
      <c r="BH319">
        <v>47</v>
      </c>
      <c r="BI319">
        <v>45</v>
      </c>
    </row>
    <row r="320" spans="9:61" x14ac:dyDescent="0.25">
      <c r="I320" t="s">
        <v>84</v>
      </c>
      <c r="J320">
        <v>7</v>
      </c>
      <c r="K320">
        <v>7</v>
      </c>
      <c r="L320">
        <v>7</v>
      </c>
      <c r="M320">
        <v>7</v>
      </c>
      <c r="N320">
        <v>7</v>
      </c>
      <c r="O320">
        <v>7</v>
      </c>
      <c r="P320">
        <v>6</v>
      </c>
      <c r="Q320">
        <v>7</v>
      </c>
      <c r="R320">
        <v>7</v>
      </c>
      <c r="S320">
        <v>7</v>
      </c>
      <c r="T320">
        <v>7</v>
      </c>
      <c r="U320">
        <v>7</v>
      </c>
      <c r="V320">
        <v>7</v>
      </c>
      <c r="W320">
        <v>7</v>
      </c>
      <c r="X320">
        <v>7</v>
      </c>
      <c r="Y320">
        <v>7</v>
      </c>
      <c r="Z320">
        <v>7</v>
      </c>
      <c r="AA320">
        <v>7</v>
      </c>
      <c r="AB320">
        <v>7</v>
      </c>
      <c r="AC320">
        <v>7</v>
      </c>
      <c r="AD320">
        <v>7</v>
      </c>
      <c r="AE320">
        <v>7</v>
      </c>
      <c r="AF320">
        <v>7</v>
      </c>
      <c r="AG320">
        <v>7</v>
      </c>
      <c r="AH320">
        <v>7</v>
      </c>
      <c r="AI320">
        <v>7</v>
      </c>
      <c r="AJ320">
        <v>7</v>
      </c>
      <c r="AK320">
        <v>7</v>
      </c>
      <c r="AL320">
        <v>7</v>
      </c>
      <c r="AM320">
        <v>7</v>
      </c>
      <c r="AN320">
        <v>7</v>
      </c>
      <c r="AO320">
        <v>7</v>
      </c>
      <c r="AP320">
        <v>7</v>
      </c>
      <c r="AQ320">
        <v>7</v>
      </c>
      <c r="AR320">
        <v>7</v>
      </c>
      <c r="AS320">
        <v>7</v>
      </c>
      <c r="AT320">
        <v>7</v>
      </c>
      <c r="AU320">
        <v>7</v>
      </c>
      <c r="AV320">
        <v>7</v>
      </c>
      <c r="AW320">
        <v>7</v>
      </c>
      <c r="AX320">
        <v>7</v>
      </c>
      <c r="AY320">
        <v>7</v>
      </c>
      <c r="AZ320">
        <v>7</v>
      </c>
      <c r="BA320">
        <v>7</v>
      </c>
      <c r="BB320">
        <v>7</v>
      </c>
      <c r="BC320">
        <v>7</v>
      </c>
      <c r="BD320">
        <v>7</v>
      </c>
      <c r="BE320">
        <v>7</v>
      </c>
      <c r="BF320">
        <v>7</v>
      </c>
      <c r="BG320">
        <v>7</v>
      </c>
      <c r="BH320">
        <v>7</v>
      </c>
      <c r="BI320">
        <v>6</v>
      </c>
    </row>
    <row r="321" spans="9:61" x14ac:dyDescent="0.25">
      <c r="I321" t="s">
        <v>85</v>
      </c>
      <c r="J321">
        <v>5</v>
      </c>
      <c r="K321">
        <v>10</v>
      </c>
      <c r="L321">
        <v>7</v>
      </c>
      <c r="M321">
        <v>11</v>
      </c>
      <c r="N321">
        <v>4</v>
      </c>
      <c r="O321">
        <v>5</v>
      </c>
      <c r="P321">
        <v>11</v>
      </c>
      <c r="Q321">
        <v>6</v>
      </c>
      <c r="R321">
        <v>6</v>
      </c>
      <c r="S321">
        <v>6</v>
      </c>
      <c r="T321">
        <v>2</v>
      </c>
      <c r="U321">
        <v>7</v>
      </c>
      <c r="V321">
        <v>5</v>
      </c>
      <c r="W321">
        <v>4</v>
      </c>
      <c r="X321">
        <v>3</v>
      </c>
      <c r="Y321">
        <v>2</v>
      </c>
      <c r="Z321">
        <v>5</v>
      </c>
      <c r="AA321">
        <v>4</v>
      </c>
      <c r="AB321">
        <v>1</v>
      </c>
      <c r="AC321">
        <v>5</v>
      </c>
      <c r="AD321">
        <v>2</v>
      </c>
      <c r="AE321">
        <v>1</v>
      </c>
      <c r="AF321">
        <v>5</v>
      </c>
      <c r="AG321">
        <v>4</v>
      </c>
      <c r="AH321">
        <v>12</v>
      </c>
      <c r="AI321">
        <v>1</v>
      </c>
      <c r="AJ321">
        <v>1</v>
      </c>
      <c r="AK321">
        <v>2</v>
      </c>
      <c r="AL321">
        <v>4</v>
      </c>
      <c r="AM321">
        <v>0</v>
      </c>
      <c r="AN321">
        <v>2</v>
      </c>
      <c r="AO321">
        <v>5</v>
      </c>
      <c r="AP321">
        <v>4</v>
      </c>
      <c r="AQ321">
        <v>2</v>
      </c>
      <c r="AR321">
        <v>3</v>
      </c>
      <c r="AS321">
        <v>4</v>
      </c>
      <c r="AT321">
        <v>3</v>
      </c>
      <c r="AU321">
        <v>4</v>
      </c>
      <c r="AV321">
        <v>5</v>
      </c>
      <c r="AW321">
        <v>1</v>
      </c>
      <c r="AX321">
        <v>3</v>
      </c>
      <c r="AY321">
        <v>5</v>
      </c>
      <c r="AZ321">
        <v>8</v>
      </c>
      <c r="BA321">
        <v>13</v>
      </c>
      <c r="BB321">
        <v>10</v>
      </c>
      <c r="BC321">
        <v>3</v>
      </c>
      <c r="BD321">
        <v>7</v>
      </c>
      <c r="BE321">
        <v>6</v>
      </c>
      <c r="BF321">
        <v>7</v>
      </c>
      <c r="BG321">
        <v>16</v>
      </c>
      <c r="BH321">
        <v>8</v>
      </c>
      <c r="BI321">
        <v>26</v>
      </c>
    </row>
    <row r="322" spans="9:61" x14ac:dyDescent="0.25">
      <c r="I322" s="3" t="s">
        <v>87</v>
      </c>
      <c r="J322">
        <v>4</v>
      </c>
      <c r="K322">
        <v>5</v>
      </c>
      <c r="L322">
        <v>3</v>
      </c>
      <c r="M322">
        <v>3</v>
      </c>
      <c r="N322">
        <v>3</v>
      </c>
      <c r="O322">
        <v>4</v>
      </c>
      <c r="P322">
        <v>4</v>
      </c>
      <c r="Q322">
        <v>4</v>
      </c>
      <c r="R322">
        <v>3</v>
      </c>
      <c r="S322">
        <v>3</v>
      </c>
      <c r="T322">
        <v>2</v>
      </c>
      <c r="U322">
        <v>4</v>
      </c>
      <c r="V322">
        <v>2</v>
      </c>
      <c r="W322">
        <v>3</v>
      </c>
      <c r="X322">
        <v>3</v>
      </c>
      <c r="Y322">
        <v>2</v>
      </c>
      <c r="Z322">
        <v>3</v>
      </c>
      <c r="AA322">
        <v>3</v>
      </c>
      <c r="AB322">
        <v>1</v>
      </c>
      <c r="AC322">
        <v>2</v>
      </c>
      <c r="AD322">
        <v>2</v>
      </c>
      <c r="AE322">
        <v>1</v>
      </c>
      <c r="AF322">
        <v>3</v>
      </c>
      <c r="AG322">
        <v>3</v>
      </c>
      <c r="AH322">
        <v>4</v>
      </c>
      <c r="AI322">
        <v>1</v>
      </c>
      <c r="AJ322">
        <v>1</v>
      </c>
      <c r="AK322">
        <v>2</v>
      </c>
      <c r="AL322">
        <v>4</v>
      </c>
      <c r="AM322">
        <v>0</v>
      </c>
      <c r="AN322">
        <v>2</v>
      </c>
      <c r="AO322">
        <v>3</v>
      </c>
      <c r="AP322">
        <v>3</v>
      </c>
      <c r="AQ322">
        <v>2</v>
      </c>
      <c r="AR322">
        <v>2</v>
      </c>
      <c r="AS322">
        <v>2</v>
      </c>
      <c r="AT322">
        <v>3</v>
      </c>
      <c r="AU322">
        <v>2</v>
      </c>
      <c r="AV322">
        <v>2</v>
      </c>
      <c r="AW322">
        <v>1</v>
      </c>
      <c r="AX322">
        <v>1</v>
      </c>
      <c r="AY322">
        <v>4</v>
      </c>
      <c r="AZ322">
        <v>3</v>
      </c>
      <c r="BA322">
        <v>4</v>
      </c>
      <c r="BB322">
        <v>4</v>
      </c>
      <c r="BC322">
        <v>2</v>
      </c>
      <c r="BD322">
        <v>3</v>
      </c>
      <c r="BE322">
        <v>3</v>
      </c>
      <c r="BF322">
        <v>3</v>
      </c>
      <c r="BG322">
        <v>6</v>
      </c>
      <c r="BH322">
        <v>4</v>
      </c>
      <c r="BI322">
        <v>4</v>
      </c>
    </row>
    <row r="323" spans="9:61" x14ac:dyDescent="0.25">
      <c r="I323" s="3" t="s">
        <v>88</v>
      </c>
      <c r="J323">
        <v>3</v>
      </c>
      <c r="K323">
        <v>2</v>
      </c>
      <c r="L323">
        <v>4</v>
      </c>
      <c r="M323">
        <v>4</v>
      </c>
      <c r="N323">
        <v>4</v>
      </c>
      <c r="O323">
        <v>3</v>
      </c>
      <c r="P323">
        <v>3</v>
      </c>
      <c r="Q323">
        <v>3</v>
      </c>
      <c r="R323">
        <v>4</v>
      </c>
      <c r="S323">
        <v>4</v>
      </c>
      <c r="T323">
        <v>5</v>
      </c>
      <c r="U323">
        <v>3</v>
      </c>
      <c r="V323">
        <v>5</v>
      </c>
      <c r="W323">
        <v>4</v>
      </c>
      <c r="X323">
        <v>4</v>
      </c>
      <c r="Y323">
        <v>5</v>
      </c>
      <c r="Z323">
        <v>4</v>
      </c>
      <c r="AA323">
        <v>4</v>
      </c>
      <c r="AB323">
        <v>6</v>
      </c>
      <c r="AC323">
        <v>5</v>
      </c>
      <c r="AD323">
        <v>5</v>
      </c>
      <c r="AE323">
        <v>6</v>
      </c>
      <c r="AF323">
        <v>4</v>
      </c>
      <c r="AG323">
        <v>4</v>
      </c>
      <c r="AH323">
        <v>3</v>
      </c>
      <c r="AI323">
        <v>6</v>
      </c>
      <c r="AJ323">
        <v>6</v>
      </c>
      <c r="AK323">
        <v>5</v>
      </c>
      <c r="AL323">
        <v>3</v>
      </c>
      <c r="AM323">
        <v>7</v>
      </c>
      <c r="AN323">
        <v>5</v>
      </c>
      <c r="AO323">
        <v>4</v>
      </c>
      <c r="AP323">
        <v>4</v>
      </c>
      <c r="AQ323">
        <v>5</v>
      </c>
      <c r="AR323">
        <v>5</v>
      </c>
      <c r="AS323">
        <v>5</v>
      </c>
      <c r="AT323">
        <v>4</v>
      </c>
      <c r="AU323">
        <v>5</v>
      </c>
      <c r="AV323">
        <v>5</v>
      </c>
      <c r="AW323">
        <v>6</v>
      </c>
      <c r="AX323">
        <v>6</v>
      </c>
      <c r="AY323">
        <v>3</v>
      </c>
      <c r="AZ323">
        <v>4</v>
      </c>
      <c r="BA323">
        <v>3</v>
      </c>
      <c r="BB323">
        <v>3</v>
      </c>
      <c r="BC323">
        <v>5</v>
      </c>
      <c r="BD323">
        <v>4</v>
      </c>
      <c r="BE323">
        <v>4</v>
      </c>
      <c r="BF323">
        <v>4</v>
      </c>
      <c r="BG323">
        <v>1</v>
      </c>
      <c r="BH323">
        <v>3</v>
      </c>
      <c r="BI323">
        <v>3</v>
      </c>
    </row>
    <row r="324" spans="9:61" x14ac:dyDescent="0.25">
      <c r="I324" s="3" t="s">
        <v>80</v>
      </c>
      <c r="J324" s="10">
        <v>7</v>
      </c>
      <c r="K324" s="10">
        <v>4.2</v>
      </c>
      <c r="L324" s="10">
        <v>3.3333300000000001</v>
      </c>
      <c r="M324" s="10">
        <v>4.6666670000000003</v>
      </c>
      <c r="N324" s="10">
        <v>5.6666670000000003</v>
      </c>
      <c r="O324" s="10">
        <v>6.25</v>
      </c>
      <c r="P324" s="10">
        <v>3.25</v>
      </c>
      <c r="Q324" s="10">
        <v>6.75</v>
      </c>
      <c r="R324" s="10">
        <v>7</v>
      </c>
      <c r="S324" s="10">
        <v>3.6666699999999999</v>
      </c>
      <c r="T324" s="10">
        <v>6.5</v>
      </c>
      <c r="U324" s="10">
        <v>6</v>
      </c>
      <c r="V324" s="10">
        <v>6</v>
      </c>
      <c r="W324" s="10">
        <v>5.3333300000000001</v>
      </c>
      <c r="X324" s="10">
        <v>7</v>
      </c>
      <c r="Y324" s="10">
        <v>4.5</v>
      </c>
      <c r="Z324" s="10">
        <v>3.6666669999999999</v>
      </c>
      <c r="AA324" s="10">
        <v>5.3333300000000001</v>
      </c>
      <c r="AB324" s="10">
        <v>5</v>
      </c>
      <c r="AC324" s="10">
        <v>2.5</v>
      </c>
      <c r="AD324" s="10">
        <v>4.5</v>
      </c>
      <c r="AE324" s="10">
        <v>2</v>
      </c>
      <c r="AF324" s="10">
        <v>2.6666669999999999</v>
      </c>
      <c r="AG324" s="10">
        <v>4</v>
      </c>
      <c r="AH324" s="10">
        <v>5</v>
      </c>
      <c r="AI324" s="10">
        <v>6</v>
      </c>
      <c r="AJ324" s="10">
        <v>3</v>
      </c>
      <c r="AK324" s="10">
        <v>4</v>
      </c>
      <c r="AL324" s="10">
        <v>5.75</v>
      </c>
      <c r="AM324" s="10">
        <v>0</v>
      </c>
      <c r="AN324" s="10">
        <v>5</v>
      </c>
      <c r="AO324" s="10">
        <v>7.6666670000000003</v>
      </c>
      <c r="AP324" s="10">
        <v>4.6666699999999999</v>
      </c>
      <c r="AQ324" s="10">
        <v>4.5</v>
      </c>
      <c r="AR324" s="10">
        <v>2.5</v>
      </c>
      <c r="AS324" s="10">
        <v>6.5</v>
      </c>
      <c r="AT324" s="10">
        <v>5.3333332999999996</v>
      </c>
      <c r="AU324" s="10">
        <v>7</v>
      </c>
      <c r="AV324" s="10">
        <v>5.5</v>
      </c>
      <c r="AW324" s="10">
        <v>4</v>
      </c>
      <c r="AX324" s="10">
        <v>6</v>
      </c>
      <c r="AY324" s="10">
        <v>5.25</v>
      </c>
      <c r="AZ324" s="10">
        <v>6.6666670000000003</v>
      </c>
      <c r="BA324" s="10">
        <v>4</v>
      </c>
      <c r="BB324" s="10">
        <v>6</v>
      </c>
      <c r="BC324" s="10">
        <v>4.5</v>
      </c>
      <c r="BD324" s="10">
        <v>5.3333300000000001</v>
      </c>
      <c r="BE324" s="10">
        <v>4</v>
      </c>
      <c r="BF324" s="10">
        <v>8</v>
      </c>
      <c r="BG324" s="10">
        <v>5</v>
      </c>
      <c r="BH324" s="10">
        <v>7.5</v>
      </c>
      <c r="BI324" s="10">
        <v>6.5</v>
      </c>
    </row>
    <row r="325" spans="9:61" x14ac:dyDescent="0.25">
      <c r="J325" s="8">
        <v>7</v>
      </c>
      <c r="K325" s="8">
        <v>9</v>
      </c>
      <c r="L325" s="8">
        <v>4.75</v>
      </c>
      <c r="M325" s="8">
        <v>3.5</v>
      </c>
      <c r="N325" s="8">
        <v>4.75</v>
      </c>
      <c r="O325" s="8">
        <v>6.6666670000000003</v>
      </c>
      <c r="P325" s="8">
        <v>7</v>
      </c>
      <c r="Q325" s="8">
        <v>5.3333329999999997</v>
      </c>
      <c r="R325" s="8">
        <v>5.5</v>
      </c>
      <c r="S325" s="8">
        <v>7.75</v>
      </c>
      <c r="T325" s="8">
        <v>4.8</v>
      </c>
      <c r="U325" s="8">
        <v>2.6666669999999999</v>
      </c>
      <c r="V325" s="8">
        <v>4.8</v>
      </c>
      <c r="W325" s="8">
        <v>6.75</v>
      </c>
      <c r="X325" s="8">
        <v>4.75</v>
      </c>
      <c r="Y325" s="8">
        <v>4.5999999999999996</v>
      </c>
      <c r="Z325" s="8">
        <v>5</v>
      </c>
      <c r="AA325" s="8">
        <v>4</v>
      </c>
      <c r="AB325" s="8">
        <v>5.8333329999999997</v>
      </c>
      <c r="AC325" s="8">
        <v>5.6</v>
      </c>
      <c r="AD325" s="8">
        <v>4.5999999999999996</v>
      </c>
      <c r="AE325" s="8">
        <v>5.1666667000000004</v>
      </c>
      <c r="AF325" s="8">
        <v>4.25</v>
      </c>
      <c r="AG325" s="8">
        <v>4</v>
      </c>
      <c r="AH325" s="8">
        <v>6.3333300000000001</v>
      </c>
      <c r="AI325" s="8">
        <v>4.6666600000000003</v>
      </c>
      <c r="AJ325" s="8">
        <v>5.8333300000000001</v>
      </c>
      <c r="AK325" s="8">
        <v>6.2</v>
      </c>
      <c r="AL325" s="8">
        <v>5.3333329999999997</v>
      </c>
      <c r="AM325" s="8">
        <v>4.2859999999999996</v>
      </c>
      <c r="AN325" s="8">
        <v>6</v>
      </c>
      <c r="AO325" s="8">
        <v>5</v>
      </c>
      <c r="AP325" s="8">
        <v>5.25</v>
      </c>
      <c r="AQ325" s="8">
        <v>5</v>
      </c>
      <c r="AR325" s="8">
        <v>4.4000000000000004</v>
      </c>
      <c r="AS325" s="8">
        <v>4.2</v>
      </c>
      <c r="AT325" s="8">
        <v>4.75</v>
      </c>
      <c r="AU325" s="8">
        <v>7.2</v>
      </c>
      <c r="AV325" s="8">
        <v>4.8</v>
      </c>
      <c r="AW325" s="8">
        <v>6</v>
      </c>
      <c r="AX325" s="8">
        <v>6.8333300000000001</v>
      </c>
      <c r="AY325" s="8">
        <v>6.3333329999999997</v>
      </c>
      <c r="AZ325" s="8">
        <v>6</v>
      </c>
      <c r="BA325" s="8">
        <v>9</v>
      </c>
      <c r="BB325" s="8">
        <v>4.6666670000000003</v>
      </c>
      <c r="BC325" s="8">
        <v>6.2</v>
      </c>
      <c r="BD325" s="8">
        <v>4.5</v>
      </c>
      <c r="BE325" s="8">
        <v>7</v>
      </c>
      <c r="BF325" s="8">
        <v>7</v>
      </c>
      <c r="BG325" s="8">
        <v>9</v>
      </c>
      <c r="BH325" s="8">
        <v>5.6666670000000003</v>
      </c>
      <c r="BI325" s="8">
        <v>6.3333329999999997</v>
      </c>
    </row>
    <row r="326" spans="9:61" x14ac:dyDescent="0.25">
      <c r="I326" s="3" t="s">
        <v>81</v>
      </c>
      <c r="J326" s="10">
        <f>(J325*J323)/(7-J322)</f>
        <v>7</v>
      </c>
      <c r="K326" s="10">
        <f t="shared" ref="K326:BI326" si="33">(K325*K323)/(7-K322)</f>
        <v>9</v>
      </c>
      <c r="L326" s="10">
        <f t="shared" si="33"/>
        <v>4.75</v>
      </c>
      <c r="M326" s="10">
        <f t="shared" si="33"/>
        <v>3.5</v>
      </c>
      <c r="N326" s="10">
        <f t="shared" si="33"/>
        <v>4.75</v>
      </c>
      <c r="O326" s="10">
        <f t="shared" si="33"/>
        <v>6.6666670000000003</v>
      </c>
      <c r="P326" s="10">
        <f t="shared" si="33"/>
        <v>7</v>
      </c>
      <c r="Q326" s="10">
        <f t="shared" si="33"/>
        <v>5.3333329999999997</v>
      </c>
      <c r="R326" s="10">
        <f t="shared" si="33"/>
        <v>5.5</v>
      </c>
      <c r="S326" s="10">
        <f t="shared" si="33"/>
        <v>7.75</v>
      </c>
      <c r="T326" s="10">
        <f t="shared" si="33"/>
        <v>4.8</v>
      </c>
      <c r="U326" s="10">
        <f t="shared" si="33"/>
        <v>2.6666669999999999</v>
      </c>
      <c r="V326" s="10">
        <f t="shared" si="33"/>
        <v>4.8</v>
      </c>
      <c r="W326" s="10">
        <f t="shared" si="33"/>
        <v>6.75</v>
      </c>
      <c r="X326" s="10">
        <f t="shared" si="33"/>
        <v>4.75</v>
      </c>
      <c r="Y326" s="10">
        <f t="shared" si="33"/>
        <v>4.5999999999999996</v>
      </c>
      <c r="Z326" s="10">
        <f t="shared" si="33"/>
        <v>5</v>
      </c>
      <c r="AA326" s="10">
        <f t="shared" si="33"/>
        <v>4</v>
      </c>
      <c r="AB326" s="10">
        <f t="shared" si="33"/>
        <v>5.8333329999999997</v>
      </c>
      <c r="AC326" s="10">
        <f t="shared" si="33"/>
        <v>5.6</v>
      </c>
      <c r="AD326" s="10">
        <f t="shared" si="33"/>
        <v>4.5999999999999996</v>
      </c>
      <c r="AE326" s="10">
        <f t="shared" si="33"/>
        <v>5.1666667000000004</v>
      </c>
      <c r="AF326" s="10">
        <f t="shared" si="33"/>
        <v>4.25</v>
      </c>
      <c r="AG326" s="10">
        <f t="shared" si="33"/>
        <v>4</v>
      </c>
      <c r="AH326" s="10">
        <f t="shared" si="33"/>
        <v>6.3333300000000001</v>
      </c>
      <c r="AI326" s="10">
        <f t="shared" si="33"/>
        <v>4.6666600000000003</v>
      </c>
      <c r="AJ326" s="10">
        <f t="shared" si="33"/>
        <v>5.8333300000000001</v>
      </c>
      <c r="AK326" s="10">
        <f t="shared" si="33"/>
        <v>6.2</v>
      </c>
      <c r="AL326" s="10">
        <f t="shared" si="33"/>
        <v>5.3333329999999997</v>
      </c>
      <c r="AM326" s="10">
        <f t="shared" si="33"/>
        <v>4.2859999999999996</v>
      </c>
      <c r="AN326" s="10">
        <f t="shared" si="33"/>
        <v>6</v>
      </c>
      <c r="AO326" s="10">
        <f t="shared" si="33"/>
        <v>5</v>
      </c>
      <c r="AP326" s="10">
        <f t="shared" si="33"/>
        <v>5.25</v>
      </c>
      <c r="AQ326" s="10">
        <f t="shared" si="33"/>
        <v>5</v>
      </c>
      <c r="AR326" s="10">
        <f t="shared" si="33"/>
        <v>4.4000000000000004</v>
      </c>
      <c r="AS326" s="10">
        <f t="shared" si="33"/>
        <v>4.2</v>
      </c>
      <c r="AT326" s="10">
        <f t="shared" si="33"/>
        <v>4.75</v>
      </c>
      <c r="AU326" s="10">
        <f t="shared" si="33"/>
        <v>7.2</v>
      </c>
      <c r="AV326" s="10">
        <f t="shared" si="33"/>
        <v>4.8</v>
      </c>
      <c r="AW326" s="10">
        <f t="shared" si="33"/>
        <v>6</v>
      </c>
      <c r="AX326" s="10">
        <f t="shared" si="33"/>
        <v>6.8333300000000001</v>
      </c>
      <c r="AY326" s="10">
        <f t="shared" si="33"/>
        <v>6.3333329999999997</v>
      </c>
      <c r="AZ326" s="10">
        <f t="shared" si="33"/>
        <v>6</v>
      </c>
      <c r="BA326" s="10">
        <f t="shared" si="33"/>
        <v>9</v>
      </c>
      <c r="BB326" s="10">
        <f t="shared" si="33"/>
        <v>4.6666670000000003</v>
      </c>
      <c r="BC326" s="10">
        <f t="shared" si="33"/>
        <v>6.2</v>
      </c>
      <c r="BD326" s="10">
        <f t="shared" si="33"/>
        <v>4.5</v>
      </c>
      <c r="BE326" s="10">
        <f t="shared" si="33"/>
        <v>7</v>
      </c>
      <c r="BF326" s="10">
        <f t="shared" si="33"/>
        <v>7</v>
      </c>
      <c r="BG326" s="10">
        <f t="shared" si="33"/>
        <v>9</v>
      </c>
      <c r="BH326" s="10">
        <f t="shared" si="33"/>
        <v>5.6666670000000003</v>
      </c>
      <c r="BI326" s="10">
        <f t="shared" si="33"/>
        <v>6.3333329999999997</v>
      </c>
    </row>
    <row r="328" spans="9:61" x14ac:dyDescent="0.25">
      <c r="I328" s="3" t="s">
        <v>58</v>
      </c>
      <c r="J328" s="8">
        <f>J324-J326</f>
        <v>0</v>
      </c>
      <c r="K328" s="8">
        <f t="shared" ref="K328:BI328" si="34">K324-K326</f>
        <v>-4.8</v>
      </c>
      <c r="L328" s="8">
        <f t="shared" si="34"/>
        <v>-1.4166699999999999</v>
      </c>
      <c r="M328" s="8">
        <f t="shared" si="34"/>
        <v>1.1666670000000003</v>
      </c>
      <c r="N328" s="8">
        <f t="shared" si="34"/>
        <v>0.91666700000000034</v>
      </c>
      <c r="O328" s="8">
        <f t="shared" si="34"/>
        <v>-0.41666700000000034</v>
      </c>
      <c r="P328" s="8">
        <f t="shared" si="34"/>
        <v>-3.75</v>
      </c>
      <c r="Q328" s="8">
        <f t="shared" si="34"/>
        <v>1.4166670000000003</v>
      </c>
      <c r="R328" s="8">
        <f t="shared" si="34"/>
        <v>1.5</v>
      </c>
      <c r="S328" s="8">
        <f t="shared" si="34"/>
        <v>-4.0833300000000001</v>
      </c>
      <c r="T328" s="8">
        <f t="shared" si="34"/>
        <v>1.7000000000000002</v>
      </c>
      <c r="U328" s="8">
        <f t="shared" si="34"/>
        <v>3.3333330000000001</v>
      </c>
      <c r="V328" s="8">
        <f t="shared" si="34"/>
        <v>1.2000000000000002</v>
      </c>
      <c r="W328" s="8">
        <f t="shared" si="34"/>
        <v>-1.4166699999999999</v>
      </c>
      <c r="X328" s="8">
        <f t="shared" si="34"/>
        <v>2.25</v>
      </c>
      <c r="Y328" s="8">
        <f t="shared" si="34"/>
        <v>-9.9999999999999645E-2</v>
      </c>
      <c r="Z328" s="8">
        <f t="shared" si="34"/>
        <v>-1.3333330000000001</v>
      </c>
      <c r="AA328" s="8">
        <f t="shared" si="34"/>
        <v>1.3333300000000001</v>
      </c>
      <c r="AB328" s="8">
        <f t="shared" si="34"/>
        <v>-0.83333299999999966</v>
      </c>
      <c r="AC328" s="8">
        <f t="shared" si="34"/>
        <v>-3.0999999999999996</v>
      </c>
      <c r="AD328" s="8">
        <f t="shared" si="34"/>
        <v>-9.9999999999999645E-2</v>
      </c>
      <c r="AE328" s="8">
        <f t="shared" si="34"/>
        <v>-3.1666667000000004</v>
      </c>
      <c r="AF328" s="8">
        <f t="shared" si="34"/>
        <v>-1.5833330000000001</v>
      </c>
      <c r="AG328" s="8">
        <f t="shared" si="34"/>
        <v>0</v>
      </c>
      <c r="AH328" s="8">
        <f t="shared" si="34"/>
        <v>-1.3333300000000001</v>
      </c>
      <c r="AI328" s="8">
        <f t="shared" si="34"/>
        <v>1.3333399999999997</v>
      </c>
      <c r="AJ328" s="8">
        <f t="shared" si="34"/>
        <v>-2.8333300000000001</v>
      </c>
      <c r="AK328" s="8">
        <f t="shared" si="34"/>
        <v>-2.2000000000000002</v>
      </c>
      <c r="AL328" s="8">
        <f t="shared" si="34"/>
        <v>0.41666700000000034</v>
      </c>
      <c r="AM328" s="8">
        <f t="shared" si="34"/>
        <v>-4.2859999999999996</v>
      </c>
      <c r="AN328" s="8">
        <f t="shared" si="34"/>
        <v>-1</v>
      </c>
      <c r="AO328" s="8">
        <f t="shared" si="34"/>
        <v>2.6666670000000003</v>
      </c>
      <c r="AP328" s="8">
        <f t="shared" si="34"/>
        <v>-0.58333000000000013</v>
      </c>
      <c r="AQ328" s="8">
        <f t="shared" si="34"/>
        <v>-0.5</v>
      </c>
      <c r="AR328" s="8">
        <f t="shared" si="34"/>
        <v>-1.9000000000000004</v>
      </c>
      <c r="AS328" s="8">
        <f t="shared" si="34"/>
        <v>2.2999999999999998</v>
      </c>
      <c r="AT328" s="8">
        <f t="shared" si="34"/>
        <v>0.58333329999999961</v>
      </c>
      <c r="AU328" s="8">
        <f t="shared" si="34"/>
        <v>-0.20000000000000018</v>
      </c>
      <c r="AV328" s="8">
        <f t="shared" si="34"/>
        <v>0.70000000000000018</v>
      </c>
      <c r="AW328" s="8">
        <f t="shared" si="34"/>
        <v>-2</v>
      </c>
      <c r="AX328" s="8">
        <f t="shared" si="34"/>
        <v>-0.83333000000000013</v>
      </c>
      <c r="AY328" s="8">
        <f t="shared" si="34"/>
        <v>-1.0833329999999997</v>
      </c>
      <c r="AZ328" s="8">
        <f t="shared" si="34"/>
        <v>0.66666700000000034</v>
      </c>
      <c r="BA328" s="8">
        <f t="shared" si="34"/>
        <v>-5</v>
      </c>
      <c r="BB328" s="8">
        <f t="shared" si="34"/>
        <v>1.3333329999999997</v>
      </c>
      <c r="BC328" s="8">
        <f t="shared" si="34"/>
        <v>-1.7000000000000002</v>
      </c>
      <c r="BD328" s="8">
        <f t="shared" si="34"/>
        <v>0.83333000000000013</v>
      </c>
      <c r="BE328" s="8">
        <f t="shared" si="34"/>
        <v>-3</v>
      </c>
      <c r="BF328" s="8">
        <f t="shared" si="34"/>
        <v>1</v>
      </c>
      <c r="BG328" s="8">
        <f t="shared" si="34"/>
        <v>-4</v>
      </c>
      <c r="BH328" s="8">
        <f t="shared" si="34"/>
        <v>1.8333329999999997</v>
      </c>
      <c r="BI328" s="8">
        <f t="shared" si="34"/>
        <v>0.16666700000000034</v>
      </c>
    </row>
    <row r="329" spans="9:61" x14ac:dyDescent="0.25">
      <c r="I329" s="3" t="s">
        <v>59</v>
      </c>
      <c r="J329">
        <f>COUNTIF(J328:BI328,"&gt;0")</f>
        <v>21</v>
      </c>
    </row>
    <row r="331" spans="9:61" x14ac:dyDescent="0.25">
      <c r="I331" s="3" t="s">
        <v>60</v>
      </c>
      <c r="J331">
        <f>COUNTIF(J328:BI328, "=0")</f>
        <v>2</v>
      </c>
    </row>
    <row r="333" spans="9:61" x14ac:dyDescent="0.25">
      <c r="I333" t="s">
        <v>58</v>
      </c>
      <c r="J333" s="8">
        <f>IF(OR(J322=0, J323=0), -1000, J324-J326)</f>
        <v>0</v>
      </c>
      <c r="K333" s="8">
        <f t="shared" ref="K333:BI333" si="35">IF(OR(K322=0, K323=0), -1000, K324-K326)</f>
        <v>-4.8</v>
      </c>
      <c r="L333" s="8">
        <f t="shared" si="35"/>
        <v>-1.4166699999999999</v>
      </c>
      <c r="M333" s="8">
        <f t="shared" si="35"/>
        <v>1.1666670000000003</v>
      </c>
      <c r="N333" s="8">
        <f t="shared" si="35"/>
        <v>0.91666700000000034</v>
      </c>
      <c r="O333" s="8">
        <f t="shared" si="35"/>
        <v>-0.41666700000000034</v>
      </c>
      <c r="P333" s="8">
        <f t="shared" si="35"/>
        <v>-3.75</v>
      </c>
      <c r="Q333" s="8">
        <f t="shared" si="35"/>
        <v>1.4166670000000003</v>
      </c>
      <c r="R333" s="8">
        <f t="shared" si="35"/>
        <v>1.5</v>
      </c>
      <c r="S333" s="8">
        <f t="shared" si="35"/>
        <v>-4.0833300000000001</v>
      </c>
      <c r="T333" s="8">
        <f t="shared" si="35"/>
        <v>1.7000000000000002</v>
      </c>
      <c r="U333" s="8">
        <f t="shared" si="35"/>
        <v>3.3333330000000001</v>
      </c>
      <c r="V333" s="8">
        <f t="shared" si="35"/>
        <v>1.2000000000000002</v>
      </c>
      <c r="W333" s="8">
        <f t="shared" si="35"/>
        <v>-1.4166699999999999</v>
      </c>
      <c r="X333" s="8">
        <f t="shared" si="35"/>
        <v>2.25</v>
      </c>
      <c r="Y333" s="8">
        <f t="shared" si="35"/>
        <v>-9.9999999999999645E-2</v>
      </c>
      <c r="Z333" s="8">
        <f t="shared" si="35"/>
        <v>-1.3333330000000001</v>
      </c>
      <c r="AA333" s="8">
        <f t="shared" si="35"/>
        <v>1.3333300000000001</v>
      </c>
      <c r="AB333" s="8">
        <f t="shared" si="35"/>
        <v>-0.83333299999999966</v>
      </c>
      <c r="AC333" s="8">
        <f t="shared" si="35"/>
        <v>-3.0999999999999996</v>
      </c>
      <c r="AD333" s="8">
        <f t="shared" si="35"/>
        <v>-9.9999999999999645E-2</v>
      </c>
      <c r="AE333" s="8">
        <f t="shared" si="35"/>
        <v>-3.1666667000000004</v>
      </c>
      <c r="AF333" s="8">
        <f t="shared" si="35"/>
        <v>-1.5833330000000001</v>
      </c>
      <c r="AG333" s="8">
        <f t="shared" si="35"/>
        <v>0</v>
      </c>
      <c r="AH333" s="8">
        <f t="shared" si="35"/>
        <v>-1.3333300000000001</v>
      </c>
      <c r="AI333" s="8">
        <f t="shared" si="35"/>
        <v>1.3333399999999997</v>
      </c>
      <c r="AJ333" s="8">
        <f t="shared" si="35"/>
        <v>-2.8333300000000001</v>
      </c>
      <c r="AK333" s="8">
        <f t="shared" si="35"/>
        <v>-2.2000000000000002</v>
      </c>
      <c r="AL333" s="8">
        <f t="shared" si="35"/>
        <v>0.41666700000000034</v>
      </c>
      <c r="AM333" s="8">
        <f t="shared" si="35"/>
        <v>-1000</v>
      </c>
      <c r="AN333" s="8">
        <f t="shared" si="35"/>
        <v>-1</v>
      </c>
      <c r="AO333" s="8">
        <f t="shared" si="35"/>
        <v>2.6666670000000003</v>
      </c>
      <c r="AP333" s="8">
        <f t="shared" si="35"/>
        <v>-0.58333000000000013</v>
      </c>
      <c r="AQ333" s="8">
        <f t="shared" si="35"/>
        <v>-0.5</v>
      </c>
      <c r="AR333" s="8">
        <f t="shared" si="35"/>
        <v>-1.9000000000000004</v>
      </c>
      <c r="AS333" s="8">
        <f t="shared" si="35"/>
        <v>2.2999999999999998</v>
      </c>
      <c r="AT333" s="8">
        <f t="shared" si="35"/>
        <v>0.58333329999999961</v>
      </c>
      <c r="AU333" s="8">
        <f t="shared" si="35"/>
        <v>-0.20000000000000018</v>
      </c>
      <c r="AV333" s="8">
        <f t="shared" si="35"/>
        <v>0.70000000000000018</v>
      </c>
      <c r="AW333" s="8">
        <f t="shared" si="35"/>
        <v>-2</v>
      </c>
      <c r="AX333" s="8">
        <f t="shared" si="35"/>
        <v>-0.83333000000000013</v>
      </c>
      <c r="AY333" s="8">
        <f t="shared" si="35"/>
        <v>-1.0833329999999997</v>
      </c>
      <c r="AZ333" s="8">
        <f t="shared" si="35"/>
        <v>0.66666700000000034</v>
      </c>
      <c r="BA333" s="8">
        <f t="shared" si="35"/>
        <v>-5</v>
      </c>
      <c r="BB333" s="8">
        <f t="shared" si="35"/>
        <v>1.3333329999999997</v>
      </c>
      <c r="BC333" s="8">
        <f t="shared" si="35"/>
        <v>-1.7000000000000002</v>
      </c>
      <c r="BD333" s="8">
        <f t="shared" si="35"/>
        <v>0.83333000000000013</v>
      </c>
      <c r="BE333" s="8">
        <f t="shared" si="35"/>
        <v>-3</v>
      </c>
      <c r="BF333" s="8">
        <f t="shared" si="35"/>
        <v>1</v>
      </c>
      <c r="BG333" s="8">
        <f t="shared" si="35"/>
        <v>-4</v>
      </c>
      <c r="BH333" s="8">
        <f t="shared" si="35"/>
        <v>1.8333329999999997</v>
      </c>
      <c r="BI333" s="8">
        <f t="shared" si="35"/>
        <v>0.16666700000000034</v>
      </c>
    </row>
    <row r="334" spans="9:61" x14ac:dyDescent="0.25">
      <c r="I334" t="s">
        <v>59</v>
      </c>
      <c r="J334">
        <f>COUNTIF(J333:BI333,"&gt;0")</f>
        <v>21</v>
      </c>
    </row>
    <row r="336" spans="9:61" x14ac:dyDescent="0.25">
      <c r="I336" t="s">
        <v>61</v>
      </c>
      <c r="J336">
        <f>COUNTIF(J333:BI333, "=-1000")</f>
        <v>1</v>
      </c>
    </row>
    <row r="338" spans="3:21" x14ac:dyDescent="0.25">
      <c r="I338" s="9" t="s">
        <v>62</v>
      </c>
      <c r="J338">
        <f>CORREL(J324:BI324,J326:BI326)</f>
        <v>4.8628696848671472E-2</v>
      </c>
    </row>
    <row r="348" spans="3:21" ht="21" x14ac:dyDescent="0.35">
      <c r="C348" s="2" t="s">
        <v>120</v>
      </c>
      <c r="F348" s="1"/>
    </row>
    <row r="350" spans="3:21" x14ac:dyDescent="0.25">
      <c r="C350" t="s">
        <v>104</v>
      </c>
      <c r="I350" t="s">
        <v>113</v>
      </c>
    </row>
    <row r="352" spans="3:21" x14ac:dyDescent="0.25">
      <c r="C352" s="3" t="s">
        <v>105</v>
      </c>
      <c r="F352">
        <v>8778</v>
      </c>
      <c r="J352" s="1" t="s">
        <v>63</v>
      </c>
      <c r="K352" s="1" t="s">
        <v>64</v>
      </c>
      <c r="L352" s="1" t="s">
        <v>65</v>
      </c>
      <c r="M352" s="1" t="s">
        <v>66</v>
      </c>
      <c r="N352" s="1" t="s">
        <v>67</v>
      </c>
      <c r="O352" s="1" t="s">
        <v>68</v>
      </c>
      <c r="P352" s="1" t="s">
        <v>69</v>
      </c>
      <c r="Q352" s="1" t="s">
        <v>0</v>
      </c>
      <c r="R352" s="1" t="s">
        <v>1</v>
      </c>
      <c r="S352" s="1" t="s">
        <v>70</v>
      </c>
      <c r="T352" s="1" t="s">
        <v>2</v>
      </c>
      <c r="U352" s="1" t="s">
        <v>71</v>
      </c>
    </row>
    <row r="353" spans="3:21" x14ac:dyDescent="0.25">
      <c r="C353" s="3" t="s">
        <v>106</v>
      </c>
      <c r="F353">
        <v>365</v>
      </c>
      <c r="I353" t="s">
        <v>82</v>
      </c>
      <c r="J353">
        <v>31</v>
      </c>
      <c r="K353">
        <v>28</v>
      </c>
      <c r="L353">
        <v>31</v>
      </c>
      <c r="M353">
        <v>30</v>
      </c>
      <c r="N353">
        <v>31</v>
      </c>
      <c r="O353">
        <v>30</v>
      </c>
      <c r="P353">
        <v>31</v>
      </c>
      <c r="Q353">
        <v>31</v>
      </c>
      <c r="R353">
        <v>30</v>
      </c>
      <c r="S353">
        <v>31</v>
      </c>
      <c r="T353">
        <v>30</v>
      </c>
      <c r="U353">
        <v>31</v>
      </c>
    </row>
    <row r="354" spans="3:21" x14ac:dyDescent="0.25">
      <c r="C354" s="3"/>
      <c r="I354" t="s">
        <v>83</v>
      </c>
      <c r="J354">
        <v>425</v>
      </c>
      <c r="K354">
        <v>598</v>
      </c>
      <c r="L354">
        <v>480</v>
      </c>
      <c r="M354">
        <v>1321</v>
      </c>
      <c r="N354">
        <v>1222</v>
      </c>
      <c r="O354">
        <v>1027</v>
      </c>
      <c r="P354">
        <v>910</v>
      </c>
      <c r="Q354">
        <v>685</v>
      </c>
      <c r="R354">
        <v>540</v>
      </c>
      <c r="S354">
        <v>532</v>
      </c>
      <c r="T354">
        <v>498</v>
      </c>
      <c r="U354">
        <v>540</v>
      </c>
    </row>
    <row r="355" spans="3:21" x14ac:dyDescent="0.25">
      <c r="C355" s="3" t="s">
        <v>107</v>
      </c>
      <c r="F355">
        <v>288</v>
      </c>
      <c r="I355" t="s">
        <v>84</v>
      </c>
      <c r="J355">
        <v>31</v>
      </c>
      <c r="K355">
        <v>28</v>
      </c>
      <c r="L355">
        <v>31</v>
      </c>
      <c r="M355">
        <v>30</v>
      </c>
      <c r="N355">
        <v>31</v>
      </c>
      <c r="O355">
        <v>30</v>
      </c>
      <c r="P355">
        <v>31</v>
      </c>
      <c r="Q355">
        <v>31</v>
      </c>
      <c r="R355">
        <v>30</v>
      </c>
      <c r="S355">
        <v>31</v>
      </c>
      <c r="T355">
        <v>30</v>
      </c>
      <c r="U355">
        <v>31</v>
      </c>
    </row>
    <row r="356" spans="3:21" x14ac:dyDescent="0.25">
      <c r="C356" s="3" t="s">
        <v>108</v>
      </c>
      <c r="F356">
        <v>145</v>
      </c>
      <c r="I356" t="s">
        <v>85</v>
      </c>
      <c r="J356">
        <v>36</v>
      </c>
      <c r="K356">
        <v>26</v>
      </c>
      <c r="L356">
        <v>21</v>
      </c>
      <c r="M356">
        <v>19</v>
      </c>
      <c r="N356">
        <v>12</v>
      </c>
      <c r="O356">
        <v>22</v>
      </c>
      <c r="P356">
        <v>8</v>
      </c>
      <c r="Q356">
        <v>13</v>
      </c>
      <c r="R356">
        <v>15</v>
      </c>
      <c r="S356">
        <v>21</v>
      </c>
      <c r="T356">
        <v>34</v>
      </c>
      <c r="U356">
        <v>61</v>
      </c>
    </row>
    <row r="357" spans="3:21" x14ac:dyDescent="0.25">
      <c r="C357" s="3"/>
      <c r="I357" s="3" t="s">
        <v>87</v>
      </c>
      <c r="J357">
        <v>16</v>
      </c>
      <c r="K357">
        <v>15</v>
      </c>
      <c r="L357">
        <v>12</v>
      </c>
      <c r="M357">
        <v>13</v>
      </c>
      <c r="N357">
        <v>8</v>
      </c>
      <c r="O357">
        <v>11</v>
      </c>
      <c r="P357">
        <v>8</v>
      </c>
      <c r="Q357">
        <v>10</v>
      </c>
      <c r="R357">
        <v>10</v>
      </c>
      <c r="S357">
        <v>10</v>
      </c>
      <c r="T357">
        <v>14</v>
      </c>
      <c r="U357">
        <v>18</v>
      </c>
    </row>
    <row r="358" spans="3:21" x14ac:dyDescent="0.25">
      <c r="C358" s="3" t="s">
        <v>109</v>
      </c>
      <c r="F358">
        <v>145</v>
      </c>
      <c r="I358" s="3" t="s">
        <v>88</v>
      </c>
      <c r="J358">
        <v>15</v>
      </c>
      <c r="K358">
        <v>13</v>
      </c>
      <c r="L358">
        <v>19</v>
      </c>
      <c r="M358">
        <v>17</v>
      </c>
      <c r="N358">
        <v>23</v>
      </c>
      <c r="O358">
        <v>19</v>
      </c>
      <c r="P358">
        <v>23</v>
      </c>
      <c r="Q358">
        <v>21</v>
      </c>
      <c r="R358">
        <v>20</v>
      </c>
      <c r="S358">
        <v>21</v>
      </c>
      <c r="T358">
        <v>16</v>
      </c>
      <c r="U358">
        <v>13</v>
      </c>
    </row>
    <row r="359" spans="3:21" x14ac:dyDescent="0.25">
      <c r="C359" s="3" t="s">
        <v>110</v>
      </c>
      <c r="F359">
        <v>220</v>
      </c>
      <c r="I359" s="3" t="s">
        <v>79</v>
      </c>
      <c r="J359" s="6">
        <v>14.6875</v>
      </c>
      <c r="K359" s="6">
        <v>22.466670000000001</v>
      </c>
      <c r="L359" s="6">
        <v>17.33333</v>
      </c>
      <c r="M359" s="6">
        <v>45.923079999999999</v>
      </c>
      <c r="N359" s="6">
        <v>45.625</v>
      </c>
      <c r="O359" s="6">
        <v>36.363599999999998</v>
      </c>
      <c r="P359" s="6">
        <v>27.25</v>
      </c>
      <c r="Q359" s="6">
        <v>26.7</v>
      </c>
      <c r="R359" s="6">
        <v>19.399999999999999</v>
      </c>
      <c r="S359" s="6">
        <v>17.2</v>
      </c>
      <c r="T359" s="6">
        <v>17.286000000000001</v>
      </c>
      <c r="U359" s="6">
        <v>17.66667</v>
      </c>
    </row>
    <row r="360" spans="3:21" x14ac:dyDescent="0.25">
      <c r="C360" s="3"/>
      <c r="I360" s="3"/>
      <c r="J360" s="5">
        <v>12.66667</v>
      </c>
      <c r="K360" s="5">
        <v>20.076899999999998</v>
      </c>
      <c r="L360" s="5">
        <v>14.315789499999999</v>
      </c>
      <c r="M360" s="5">
        <v>42.588200000000001</v>
      </c>
      <c r="N360" s="5">
        <v>37.261000000000003</v>
      </c>
      <c r="O360" s="5">
        <v>32.842100000000002</v>
      </c>
      <c r="P360" s="5">
        <v>30.087</v>
      </c>
      <c r="Q360" s="5">
        <v>19.905000000000001</v>
      </c>
      <c r="R360" s="5">
        <v>17.3</v>
      </c>
      <c r="S360" s="5">
        <v>17.143000000000001</v>
      </c>
      <c r="T360" s="5">
        <v>16</v>
      </c>
      <c r="U360" s="5">
        <v>17.077000000000002</v>
      </c>
    </row>
    <row r="361" spans="3:21" x14ac:dyDescent="0.25">
      <c r="C361" s="3" t="s">
        <v>111</v>
      </c>
      <c r="F361" s="8">
        <v>24.524139999999999</v>
      </c>
      <c r="I361" s="3" t="s">
        <v>89</v>
      </c>
      <c r="J361" s="6">
        <f t="shared" ref="J361:U361" si="36">(J360*J358)/(J353-J357)</f>
        <v>12.66667</v>
      </c>
      <c r="K361" s="6">
        <f t="shared" si="36"/>
        <v>20.076899999999998</v>
      </c>
      <c r="L361" s="6">
        <f t="shared" si="36"/>
        <v>14.315789499999999</v>
      </c>
      <c r="M361" s="6">
        <f t="shared" si="36"/>
        <v>42.588200000000001</v>
      </c>
      <c r="N361" s="6">
        <f t="shared" si="36"/>
        <v>37.261000000000003</v>
      </c>
      <c r="O361" s="6">
        <f t="shared" si="36"/>
        <v>32.842100000000002</v>
      </c>
      <c r="P361" s="6">
        <f t="shared" si="36"/>
        <v>30.087</v>
      </c>
      <c r="Q361" s="6">
        <f t="shared" si="36"/>
        <v>19.905000000000001</v>
      </c>
      <c r="R361" s="6">
        <f t="shared" si="36"/>
        <v>17.3</v>
      </c>
      <c r="S361" s="6">
        <f t="shared" si="36"/>
        <v>17.143000000000001</v>
      </c>
      <c r="T361" s="6">
        <f t="shared" si="36"/>
        <v>16</v>
      </c>
      <c r="U361" s="6">
        <f t="shared" si="36"/>
        <v>17.077000000000002</v>
      </c>
    </row>
    <row r="362" spans="3:21" x14ac:dyDescent="0.25">
      <c r="C362" s="3" t="s">
        <v>112</v>
      </c>
      <c r="F362" s="4">
        <f>(23.73636*F359)/(365-F358)</f>
        <v>23.736360000000001</v>
      </c>
      <c r="I362" s="3" t="s">
        <v>90</v>
      </c>
      <c r="J362" s="8">
        <f t="shared" ref="J362:U362" si="37">IF(AND(J357&gt;3, J358&gt;3), J359-J361, -1000)</f>
        <v>2.0208300000000001</v>
      </c>
      <c r="K362" s="8">
        <f t="shared" si="37"/>
        <v>2.3897700000000022</v>
      </c>
      <c r="L362" s="8">
        <f t="shared" si="37"/>
        <v>3.0175405000000008</v>
      </c>
      <c r="M362" s="8">
        <f t="shared" si="37"/>
        <v>3.3348799999999983</v>
      </c>
      <c r="N362" s="8">
        <f t="shared" si="37"/>
        <v>8.3639999999999972</v>
      </c>
      <c r="O362" s="8">
        <f t="shared" si="37"/>
        <v>3.5214999999999961</v>
      </c>
      <c r="P362" s="8">
        <f t="shared" si="37"/>
        <v>-2.8369999999999997</v>
      </c>
      <c r="Q362" s="8">
        <f t="shared" si="37"/>
        <v>6.7949999999999982</v>
      </c>
      <c r="R362" s="8">
        <f t="shared" si="37"/>
        <v>2.0999999999999979</v>
      </c>
      <c r="S362" s="8">
        <f t="shared" si="37"/>
        <v>5.6999999999998607E-2</v>
      </c>
      <c r="T362" s="8">
        <f t="shared" si="37"/>
        <v>1.2860000000000014</v>
      </c>
      <c r="U362" s="8">
        <f t="shared" si="37"/>
        <v>0.58966999999999814</v>
      </c>
    </row>
    <row r="363" spans="3:21" x14ac:dyDescent="0.25">
      <c r="C363" s="3"/>
      <c r="I363" s="3" t="s">
        <v>59</v>
      </c>
      <c r="J363">
        <f>COUNTIF(J362:U362,"&gt;0")</f>
        <v>11</v>
      </c>
    </row>
    <row r="364" spans="3:21" x14ac:dyDescent="0.25">
      <c r="C364" s="3"/>
    </row>
    <row r="367" spans="3:21" x14ac:dyDescent="0.25">
      <c r="I367" t="s">
        <v>114</v>
      </c>
    </row>
    <row r="369" spans="9:16" x14ac:dyDescent="0.25">
      <c r="J369" s="1" t="s">
        <v>72</v>
      </c>
      <c r="K369" s="1" t="s">
        <v>73</v>
      </c>
      <c r="L369" s="1" t="s">
        <v>74</v>
      </c>
      <c r="M369" s="1" t="s">
        <v>75</v>
      </c>
      <c r="N369" s="1" t="s">
        <v>76</v>
      </c>
      <c r="O369" s="1" t="s">
        <v>77</v>
      </c>
      <c r="P369" s="1" t="s">
        <v>78</v>
      </c>
    </row>
    <row r="370" spans="9:16" x14ac:dyDescent="0.25">
      <c r="I370" t="s">
        <v>92</v>
      </c>
      <c r="J370">
        <v>52</v>
      </c>
      <c r="K370">
        <v>52</v>
      </c>
      <c r="L370">
        <v>52</v>
      </c>
      <c r="M370">
        <v>52</v>
      </c>
      <c r="N370">
        <v>52</v>
      </c>
      <c r="O370">
        <v>53</v>
      </c>
      <c r="P370">
        <v>52</v>
      </c>
    </row>
    <row r="371" spans="9:16" x14ac:dyDescent="0.25">
      <c r="I371" t="s">
        <v>91</v>
      </c>
      <c r="J371">
        <v>1102</v>
      </c>
      <c r="K371">
        <v>1113</v>
      </c>
      <c r="L371">
        <v>1156</v>
      </c>
      <c r="M371">
        <v>1255</v>
      </c>
      <c r="N371">
        <v>1317</v>
      </c>
      <c r="O371">
        <v>1465</v>
      </c>
      <c r="P371">
        <v>1370</v>
      </c>
    </row>
    <row r="372" spans="9:16" x14ac:dyDescent="0.25">
      <c r="I372" t="s">
        <v>93</v>
      </c>
      <c r="J372">
        <v>52</v>
      </c>
      <c r="K372">
        <v>52</v>
      </c>
      <c r="L372">
        <v>52</v>
      </c>
      <c r="M372">
        <v>52</v>
      </c>
      <c r="N372">
        <v>52</v>
      </c>
      <c r="O372">
        <v>53</v>
      </c>
      <c r="P372">
        <v>52</v>
      </c>
    </row>
    <row r="373" spans="9:16" x14ac:dyDescent="0.25">
      <c r="I373" t="s">
        <v>85</v>
      </c>
      <c r="J373">
        <v>1</v>
      </c>
      <c r="K373">
        <v>6</v>
      </c>
      <c r="L373">
        <v>20</v>
      </c>
      <c r="M373">
        <v>39</v>
      </c>
      <c r="N373">
        <v>103</v>
      </c>
      <c r="O373">
        <v>102</v>
      </c>
      <c r="P373">
        <v>17</v>
      </c>
    </row>
    <row r="374" spans="9:16" x14ac:dyDescent="0.25">
      <c r="I374" s="3" t="s">
        <v>94</v>
      </c>
      <c r="J374">
        <v>1</v>
      </c>
      <c r="K374">
        <v>6</v>
      </c>
      <c r="L374">
        <v>11</v>
      </c>
      <c r="M374">
        <v>27</v>
      </c>
      <c r="N374">
        <v>40</v>
      </c>
      <c r="O374">
        <v>47</v>
      </c>
      <c r="P374">
        <v>13</v>
      </c>
    </row>
    <row r="375" spans="9:16" x14ac:dyDescent="0.25">
      <c r="I375" s="3" t="s">
        <v>95</v>
      </c>
      <c r="J375">
        <v>51</v>
      </c>
      <c r="K375">
        <v>46</v>
      </c>
      <c r="L375">
        <v>41</v>
      </c>
      <c r="M375">
        <v>25</v>
      </c>
      <c r="N375">
        <v>12</v>
      </c>
      <c r="O375">
        <v>6</v>
      </c>
      <c r="P375">
        <v>39</v>
      </c>
    </row>
    <row r="376" spans="9:16" x14ac:dyDescent="0.25">
      <c r="I376" s="3" t="s">
        <v>80</v>
      </c>
      <c r="J376" s="6">
        <v>25</v>
      </c>
      <c r="K376" s="6">
        <v>14.5</v>
      </c>
      <c r="L376" s="6">
        <v>21</v>
      </c>
      <c r="M376" s="6">
        <v>26</v>
      </c>
      <c r="N376" s="6">
        <v>23</v>
      </c>
      <c r="O376" s="6">
        <v>27.893999999999998</v>
      </c>
      <c r="P376" s="6">
        <v>21.538</v>
      </c>
    </row>
    <row r="377" spans="9:16" x14ac:dyDescent="0.25">
      <c r="I377" s="3"/>
      <c r="J377" s="5">
        <v>21.117999999999999</v>
      </c>
      <c r="K377" s="5">
        <v>22.303999999999998</v>
      </c>
      <c r="L377" s="5">
        <v>22.561</v>
      </c>
      <c r="M377" s="5">
        <v>22.12</v>
      </c>
      <c r="N377" s="5">
        <v>33.083329999999997</v>
      </c>
      <c r="O377" s="5">
        <v>25.666699999999999</v>
      </c>
      <c r="P377" s="5">
        <v>27.949000000000002</v>
      </c>
    </row>
    <row r="378" spans="9:16" x14ac:dyDescent="0.25">
      <c r="I378" s="3" t="s">
        <v>81</v>
      </c>
      <c r="J378" s="6">
        <f t="shared" ref="J378:P378" si="38">(J377*J375)/(J370-J374)</f>
        <v>21.118000000000002</v>
      </c>
      <c r="K378" s="6">
        <f t="shared" si="38"/>
        <v>22.303999999999998</v>
      </c>
      <c r="L378" s="6">
        <f t="shared" si="38"/>
        <v>22.561</v>
      </c>
      <c r="M378" s="6">
        <f t="shared" si="38"/>
        <v>22.12</v>
      </c>
      <c r="N378" s="6">
        <f t="shared" si="38"/>
        <v>33.083329999999997</v>
      </c>
      <c r="O378" s="6">
        <f t="shared" si="38"/>
        <v>25.666700000000002</v>
      </c>
      <c r="P378" s="6">
        <f t="shared" si="38"/>
        <v>27.948999999999998</v>
      </c>
    </row>
    <row r="379" spans="9:16" x14ac:dyDescent="0.25">
      <c r="I379" s="3" t="s">
        <v>58</v>
      </c>
      <c r="J379" s="8">
        <f>IF(AND(J374&gt;4, J375&gt;4), J376-J378, -1000)</f>
        <v>-1000</v>
      </c>
      <c r="K379" s="8">
        <f t="shared" ref="K379:P379" si="39">IF(AND(K374&gt;4, K375&gt;4), K376-K378, -1000)</f>
        <v>-7.8039999999999985</v>
      </c>
      <c r="L379" s="8">
        <f t="shared" si="39"/>
        <v>-1.5609999999999999</v>
      </c>
      <c r="M379" s="8">
        <f t="shared" si="39"/>
        <v>3.879999999999999</v>
      </c>
      <c r="N379" s="8">
        <f t="shared" si="39"/>
        <v>-10.083329999999997</v>
      </c>
      <c r="O379" s="8">
        <f t="shared" si="39"/>
        <v>2.2272999999999961</v>
      </c>
      <c r="P379" s="8">
        <f t="shared" si="39"/>
        <v>-6.4109999999999978</v>
      </c>
    </row>
    <row r="380" spans="9:16" x14ac:dyDescent="0.25">
      <c r="I380" s="3" t="s">
        <v>59</v>
      </c>
      <c r="J380">
        <f>COUNTIF(J379:P379,"&gt;0")</f>
        <v>2</v>
      </c>
    </row>
    <row r="386" spans="9:16" x14ac:dyDescent="0.25">
      <c r="I386" t="s">
        <v>115</v>
      </c>
    </row>
    <row r="388" spans="9:16" x14ac:dyDescent="0.25">
      <c r="J388" s="1" t="s">
        <v>72</v>
      </c>
      <c r="K388" s="1" t="s">
        <v>73</v>
      </c>
      <c r="L388" s="1" t="s">
        <v>74</v>
      </c>
      <c r="M388" s="1" t="s">
        <v>75</v>
      </c>
      <c r="N388" s="1" t="s">
        <v>76</v>
      </c>
      <c r="O388" s="1" t="s">
        <v>77</v>
      </c>
      <c r="P388" s="1" t="s">
        <v>78</v>
      </c>
    </row>
    <row r="389" spans="9:16" x14ac:dyDescent="0.25">
      <c r="I389" t="s">
        <v>92</v>
      </c>
      <c r="J389">
        <v>51</v>
      </c>
      <c r="K389">
        <v>51</v>
      </c>
      <c r="L389">
        <v>52</v>
      </c>
      <c r="M389">
        <v>48</v>
      </c>
      <c r="N389">
        <v>51</v>
      </c>
      <c r="O389">
        <v>50</v>
      </c>
      <c r="P389">
        <v>50</v>
      </c>
    </row>
    <row r="390" spans="9:16" x14ac:dyDescent="0.25">
      <c r="I390" t="s">
        <v>91</v>
      </c>
      <c r="J390">
        <v>1079</v>
      </c>
      <c r="K390">
        <v>1094</v>
      </c>
      <c r="L390">
        <v>1156</v>
      </c>
      <c r="M390">
        <v>1120</v>
      </c>
      <c r="N390">
        <v>1269</v>
      </c>
      <c r="O390">
        <v>1393</v>
      </c>
      <c r="P390">
        <v>1282</v>
      </c>
    </row>
    <row r="391" spans="9:16" x14ac:dyDescent="0.25">
      <c r="I391" t="s">
        <v>93</v>
      </c>
      <c r="J391">
        <v>51</v>
      </c>
      <c r="K391">
        <v>51</v>
      </c>
      <c r="L391">
        <v>52</v>
      </c>
      <c r="M391">
        <v>48</v>
      </c>
      <c r="N391">
        <v>51</v>
      </c>
      <c r="O391">
        <v>50</v>
      </c>
      <c r="P391">
        <v>50</v>
      </c>
    </row>
    <row r="392" spans="9:16" x14ac:dyDescent="0.25">
      <c r="I392" t="s">
        <v>85</v>
      </c>
      <c r="J392">
        <v>1</v>
      </c>
      <c r="K392">
        <v>5</v>
      </c>
      <c r="L392">
        <v>20</v>
      </c>
      <c r="M392">
        <v>31</v>
      </c>
      <c r="N392">
        <v>103</v>
      </c>
      <c r="O392">
        <v>89</v>
      </c>
      <c r="P392">
        <v>15</v>
      </c>
    </row>
    <row r="393" spans="9:16" x14ac:dyDescent="0.25">
      <c r="I393" s="3" t="s">
        <v>94</v>
      </c>
      <c r="J393">
        <v>1</v>
      </c>
      <c r="K393">
        <v>5</v>
      </c>
      <c r="L393">
        <v>11</v>
      </c>
      <c r="M393">
        <v>24</v>
      </c>
      <c r="N393">
        <v>40</v>
      </c>
      <c r="O393">
        <v>45</v>
      </c>
      <c r="P393">
        <v>12</v>
      </c>
    </row>
    <row r="394" spans="9:16" x14ac:dyDescent="0.25">
      <c r="I394" s="3" t="s">
        <v>95</v>
      </c>
      <c r="J394">
        <v>50</v>
      </c>
      <c r="K394">
        <v>46</v>
      </c>
      <c r="L394">
        <v>41</v>
      </c>
      <c r="M394">
        <v>24</v>
      </c>
      <c r="N394">
        <v>11</v>
      </c>
      <c r="O394">
        <v>5</v>
      </c>
      <c r="P394">
        <v>38</v>
      </c>
    </row>
    <row r="395" spans="9:16" x14ac:dyDescent="0.25">
      <c r="I395" s="3" t="s">
        <v>80</v>
      </c>
      <c r="J395" s="6">
        <v>25</v>
      </c>
      <c r="K395" s="6">
        <v>13.6</v>
      </c>
      <c r="L395" s="6">
        <v>21</v>
      </c>
      <c r="M395" s="6">
        <v>24</v>
      </c>
      <c r="N395" s="6">
        <v>23</v>
      </c>
      <c r="O395" s="6">
        <v>27.911110000000001</v>
      </c>
      <c r="P395" s="6">
        <v>21.75</v>
      </c>
    </row>
    <row r="396" spans="9:16" x14ac:dyDescent="0.25">
      <c r="I396" s="3"/>
      <c r="J396" s="5">
        <v>21.08</v>
      </c>
      <c r="K396" s="5">
        <v>22.303999999999998</v>
      </c>
      <c r="L396" s="5">
        <v>22.561</v>
      </c>
      <c r="M396" s="5">
        <v>22.66667</v>
      </c>
      <c r="N396" s="5">
        <v>31.727</v>
      </c>
      <c r="O396" s="5">
        <v>27.4</v>
      </c>
      <c r="P396" s="5">
        <v>26.867999999999999</v>
      </c>
    </row>
    <row r="397" spans="9:16" x14ac:dyDescent="0.25">
      <c r="I397" s="3" t="s">
        <v>81</v>
      </c>
      <c r="J397" s="6">
        <f t="shared" ref="J397:P397" si="40">(J396*J394)/(J389-J393)</f>
        <v>21.08</v>
      </c>
      <c r="K397" s="6">
        <f t="shared" si="40"/>
        <v>22.303999999999998</v>
      </c>
      <c r="L397" s="6">
        <f t="shared" si="40"/>
        <v>22.561</v>
      </c>
      <c r="M397" s="6">
        <f t="shared" si="40"/>
        <v>22.66667</v>
      </c>
      <c r="N397" s="6">
        <f t="shared" si="40"/>
        <v>31.727</v>
      </c>
      <c r="O397" s="6">
        <f t="shared" si="40"/>
        <v>27.4</v>
      </c>
      <c r="P397" s="6">
        <f t="shared" si="40"/>
        <v>26.867999999999999</v>
      </c>
    </row>
    <row r="398" spans="9:16" x14ac:dyDescent="0.25">
      <c r="I398" s="3" t="s">
        <v>58</v>
      </c>
      <c r="J398" s="8">
        <f>IF(AND(J393&gt;4, J394&gt;4), J395-J397, -1000)</f>
        <v>-1000</v>
      </c>
      <c r="K398" s="8">
        <f t="shared" ref="K398:P398" si="41">IF(AND(K393&gt;4, K394&gt;4), K395-K397, -1000)</f>
        <v>-8.7039999999999988</v>
      </c>
      <c r="L398" s="8">
        <f t="shared" si="41"/>
        <v>-1.5609999999999999</v>
      </c>
      <c r="M398" s="8">
        <f t="shared" si="41"/>
        <v>1.3333300000000001</v>
      </c>
      <c r="N398" s="8">
        <f t="shared" si="41"/>
        <v>-8.7270000000000003</v>
      </c>
      <c r="O398" s="8">
        <f t="shared" si="41"/>
        <v>0.51111000000000217</v>
      </c>
      <c r="P398" s="8">
        <f t="shared" si="41"/>
        <v>-5.1179999999999986</v>
      </c>
    </row>
    <row r="399" spans="9:16" x14ac:dyDescent="0.25">
      <c r="I399" s="3" t="s">
        <v>59</v>
      </c>
      <c r="J399">
        <f>COUNTIF(J398:P398,"&gt;0")</f>
        <v>2</v>
      </c>
    </row>
    <row r="409" spans="9:61" x14ac:dyDescent="0.25">
      <c r="I409" t="s">
        <v>116</v>
      </c>
    </row>
    <row r="411" spans="9:61" x14ac:dyDescent="0.25">
      <c r="J411" s="9" t="s">
        <v>6</v>
      </c>
      <c r="K411" s="9" t="s">
        <v>7</v>
      </c>
      <c r="L411" s="9" t="s">
        <v>8</v>
      </c>
      <c r="M411" s="9" t="s">
        <v>9</v>
      </c>
      <c r="N411" s="9" t="s">
        <v>10</v>
      </c>
      <c r="O411" s="9" t="s">
        <v>11</v>
      </c>
      <c r="P411" s="9" t="s">
        <v>12</v>
      </c>
      <c r="Q411" s="9" t="s">
        <v>13</v>
      </c>
      <c r="R411" s="9" t="s">
        <v>14</v>
      </c>
      <c r="S411" s="9" t="s">
        <v>15</v>
      </c>
      <c r="T411" s="9" t="s">
        <v>16</v>
      </c>
      <c r="U411" s="9" t="s">
        <v>17</v>
      </c>
      <c r="V411" s="9" t="s">
        <v>18</v>
      </c>
      <c r="W411" s="9" t="s">
        <v>19</v>
      </c>
      <c r="X411" s="9" t="s">
        <v>20</v>
      </c>
      <c r="Y411" s="9" t="s">
        <v>21</v>
      </c>
      <c r="Z411" s="9" t="s">
        <v>22</v>
      </c>
      <c r="AA411" s="9" t="s">
        <v>23</v>
      </c>
      <c r="AB411" s="9" t="s">
        <v>24</v>
      </c>
      <c r="AC411" s="9" t="s">
        <v>25</v>
      </c>
      <c r="AD411" s="9" t="s">
        <v>26</v>
      </c>
      <c r="AE411" s="9" t="s">
        <v>27</v>
      </c>
      <c r="AF411" s="9" t="s">
        <v>28</v>
      </c>
      <c r="AG411" s="9" t="s">
        <v>29</v>
      </c>
      <c r="AH411" s="9" t="s">
        <v>30</v>
      </c>
      <c r="AI411" s="9" t="s">
        <v>31</v>
      </c>
      <c r="AJ411" s="9" t="s">
        <v>32</v>
      </c>
      <c r="AK411" s="9" t="s">
        <v>33</v>
      </c>
      <c r="AL411" s="9" t="s">
        <v>34</v>
      </c>
      <c r="AM411" s="9" t="s">
        <v>35</v>
      </c>
      <c r="AN411" s="9" t="s">
        <v>36</v>
      </c>
      <c r="AO411" s="9" t="s">
        <v>37</v>
      </c>
      <c r="AP411" s="9" t="s">
        <v>38</v>
      </c>
      <c r="AQ411" s="9" t="s">
        <v>39</v>
      </c>
      <c r="AR411" s="9" t="s">
        <v>40</v>
      </c>
      <c r="AS411" s="9" t="s">
        <v>41</v>
      </c>
      <c r="AT411" s="9" t="s">
        <v>42</v>
      </c>
      <c r="AU411" s="9" t="s">
        <v>43</v>
      </c>
      <c r="AV411" s="9" t="s">
        <v>44</v>
      </c>
      <c r="AW411" s="9" t="s">
        <v>45</v>
      </c>
      <c r="AX411" s="9" t="s">
        <v>46</v>
      </c>
      <c r="AY411" s="9" t="s">
        <v>47</v>
      </c>
      <c r="AZ411" s="9" t="s">
        <v>48</v>
      </c>
      <c r="BA411" s="9" t="s">
        <v>49</v>
      </c>
      <c r="BB411" s="9" t="s">
        <v>50</v>
      </c>
      <c r="BC411" s="9" t="s">
        <v>51</v>
      </c>
      <c r="BD411" s="9" t="s">
        <v>52</v>
      </c>
      <c r="BE411" s="9" t="s">
        <v>53</v>
      </c>
      <c r="BF411" s="9" t="s">
        <v>54</v>
      </c>
      <c r="BG411" s="9" t="s">
        <v>55</v>
      </c>
      <c r="BH411" s="9" t="s">
        <v>56</v>
      </c>
      <c r="BI411" s="9" t="s">
        <v>57</v>
      </c>
    </row>
    <row r="412" spans="9:61" x14ac:dyDescent="0.25">
      <c r="I412" t="s">
        <v>83</v>
      </c>
      <c r="J412">
        <v>107</v>
      </c>
      <c r="K412">
        <v>88</v>
      </c>
      <c r="L412">
        <v>88</v>
      </c>
      <c r="M412">
        <v>87</v>
      </c>
      <c r="N412">
        <v>86</v>
      </c>
      <c r="O412">
        <v>136</v>
      </c>
      <c r="P412">
        <v>198</v>
      </c>
      <c r="Q412">
        <v>178</v>
      </c>
      <c r="R412">
        <v>112</v>
      </c>
      <c r="S412">
        <v>109</v>
      </c>
      <c r="T412">
        <v>119</v>
      </c>
      <c r="U412">
        <v>105</v>
      </c>
      <c r="V412">
        <v>96</v>
      </c>
      <c r="W412">
        <v>114</v>
      </c>
      <c r="X412">
        <v>231</v>
      </c>
      <c r="Y412">
        <v>467</v>
      </c>
      <c r="Z412">
        <v>531</v>
      </c>
      <c r="AA412">
        <v>373</v>
      </c>
      <c r="AB412">
        <v>375</v>
      </c>
      <c r="AC412">
        <v>191</v>
      </c>
      <c r="AD412">
        <v>157</v>
      </c>
      <c r="AE412">
        <v>265</v>
      </c>
      <c r="AF412">
        <v>309</v>
      </c>
      <c r="AG412">
        <v>165</v>
      </c>
      <c r="AH412">
        <v>212</v>
      </c>
      <c r="AI412">
        <v>251</v>
      </c>
      <c r="AJ412">
        <v>244</v>
      </c>
      <c r="AK412">
        <v>151</v>
      </c>
      <c r="AL412">
        <v>201</v>
      </c>
      <c r="AM412">
        <v>196</v>
      </c>
      <c r="AN412">
        <v>204</v>
      </c>
      <c r="AO412">
        <v>148</v>
      </c>
      <c r="AP412">
        <v>158</v>
      </c>
      <c r="AQ412">
        <v>133</v>
      </c>
      <c r="AR412">
        <v>97</v>
      </c>
      <c r="AS412">
        <v>139</v>
      </c>
      <c r="AT412">
        <v>116</v>
      </c>
      <c r="AU412">
        <v>142</v>
      </c>
      <c r="AV412">
        <v>134</v>
      </c>
      <c r="AW412">
        <v>115</v>
      </c>
      <c r="AX412">
        <v>117</v>
      </c>
      <c r="AY412">
        <v>118</v>
      </c>
      <c r="AZ412">
        <v>121</v>
      </c>
      <c r="BA412">
        <v>113</v>
      </c>
      <c r="BB412">
        <v>117</v>
      </c>
      <c r="BC412">
        <v>129</v>
      </c>
      <c r="BD412">
        <v>119</v>
      </c>
      <c r="BE412">
        <v>92</v>
      </c>
      <c r="BF412">
        <v>106</v>
      </c>
      <c r="BG412">
        <v>121</v>
      </c>
      <c r="BH412">
        <v>123</v>
      </c>
      <c r="BI412">
        <v>133</v>
      </c>
    </row>
    <row r="413" spans="9:61" x14ac:dyDescent="0.25">
      <c r="I413" t="s">
        <v>84</v>
      </c>
      <c r="J413">
        <v>7</v>
      </c>
      <c r="K413">
        <v>7</v>
      </c>
      <c r="L413">
        <v>7</v>
      </c>
      <c r="M413">
        <v>7</v>
      </c>
      <c r="N413">
        <v>7</v>
      </c>
      <c r="O413">
        <v>7</v>
      </c>
      <c r="P413">
        <v>7</v>
      </c>
      <c r="Q413">
        <v>7</v>
      </c>
      <c r="R413">
        <v>7</v>
      </c>
      <c r="S413">
        <v>7</v>
      </c>
      <c r="T413">
        <v>7</v>
      </c>
      <c r="U413">
        <v>7</v>
      </c>
      <c r="V413">
        <v>7</v>
      </c>
      <c r="W413">
        <v>7</v>
      </c>
      <c r="X413">
        <v>7</v>
      </c>
      <c r="Y413">
        <v>7</v>
      </c>
      <c r="Z413">
        <v>7</v>
      </c>
      <c r="AA413">
        <v>7</v>
      </c>
      <c r="AB413">
        <v>7</v>
      </c>
      <c r="AC413">
        <v>7</v>
      </c>
      <c r="AD413">
        <v>7</v>
      </c>
      <c r="AE413">
        <v>7</v>
      </c>
      <c r="AF413">
        <v>7</v>
      </c>
      <c r="AG413">
        <v>7</v>
      </c>
      <c r="AH413">
        <v>7</v>
      </c>
      <c r="AI413">
        <v>7</v>
      </c>
      <c r="AJ413">
        <v>7</v>
      </c>
      <c r="AK413">
        <v>7</v>
      </c>
      <c r="AL413">
        <v>7</v>
      </c>
      <c r="AM413">
        <v>7</v>
      </c>
      <c r="AN413">
        <v>7</v>
      </c>
      <c r="AO413">
        <v>7</v>
      </c>
      <c r="AP413">
        <v>7</v>
      </c>
      <c r="AQ413">
        <v>7</v>
      </c>
      <c r="AR413">
        <v>7</v>
      </c>
      <c r="AS413">
        <v>7</v>
      </c>
      <c r="AT413">
        <v>7</v>
      </c>
      <c r="AU413">
        <v>7</v>
      </c>
      <c r="AV413">
        <v>7</v>
      </c>
      <c r="AW413">
        <v>7</v>
      </c>
      <c r="AX413">
        <v>7</v>
      </c>
      <c r="AY413">
        <v>7</v>
      </c>
      <c r="AZ413">
        <v>7</v>
      </c>
      <c r="BA413">
        <v>7</v>
      </c>
      <c r="BB413">
        <v>7</v>
      </c>
      <c r="BC413">
        <v>7</v>
      </c>
      <c r="BD413">
        <v>7</v>
      </c>
      <c r="BE413">
        <v>7</v>
      </c>
      <c r="BF413">
        <v>7</v>
      </c>
      <c r="BG413">
        <v>7</v>
      </c>
      <c r="BH413">
        <v>7</v>
      </c>
      <c r="BI413">
        <v>6</v>
      </c>
    </row>
    <row r="414" spans="9:61" x14ac:dyDescent="0.25">
      <c r="I414" t="s">
        <v>85</v>
      </c>
      <c r="J414">
        <v>5</v>
      </c>
      <c r="K414">
        <v>10</v>
      </c>
      <c r="L414">
        <v>7</v>
      </c>
      <c r="M414">
        <v>11</v>
      </c>
      <c r="N414">
        <v>4</v>
      </c>
      <c r="O414">
        <v>5</v>
      </c>
      <c r="P414">
        <v>11</v>
      </c>
      <c r="Q414">
        <v>6</v>
      </c>
      <c r="R414">
        <v>6</v>
      </c>
      <c r="S414">
        <v>6</v>
      </c>
      <c r="T414">
        <v>2</v>
      </c>
      <c r="U414">
        <v>7</v>
      </c>
      <c r="V414">
        <v>5</v>
      </c>
      <c r="W414">
        <v>4</v>
      </c>
      <c r="X414">
        <v>3</v>
      </c>
      <c r="Y414">
        <v>2</v>
      </c>
      <c r="Z414">
        <v>5</v>
      </c>
      <c r="AA414">
        <v>4</v>
      </c>
      <c r="AB414">
        <v>1</v>
      </c>
      <c r="AC414">
        <v>5</v>
      </c>
      <c r="AD414">
        <v>2</v>
      </c>
      <c r="AE414">
        <v>1</v>
      </c>
      <c r="AF414">
        <v>5</v>
      </c>
      <c r="AG414">
        <v>4</v>
      </c>
      <c r="AH414">
        <v>12</v>
      </c>
      <c r="AI414">
        <v>1</v>
      </c>
      <c r="AJ414">
        <v>1</v>
      </c>
      <c r="AK414">
        <v>2</v>
      </c>
      <c r="AL414">
        <v>4</v>
      </c>
      <c r="AM414">
        <v>0</v>
      </c>
      <c r="AN414">
        <v>2</v>
      </c>
      <c r="AO414">
        <v>5</v>
      </c>
      <c r="AP414">
        <v>4</v>
      </c>
      <c r="AQ414">
        <v>2</v>
      </c>
      <c r="AR414">
        <v>3</v>
      </c>
      <c r="AS414">
        <v>4</v>
      </c>
      <c r="AT414">
        <v>3</v>
      </c>
      <c r="AU414">
        <v>4</v>
      </c>
      <c r="AV414">
        <v>5</v>
      </c>
      <c r="AW414">
        <v>1</v>
      </c>
      <c r="AX414">
        <v>3</v>
      </c>
      <c r="AY414">
        <v>5</v>
      </c>
      <c r="AZ414">
        <v>8</v>
      </c>
      <c r="BA414">
        <v>13</v>
      </c>
      <c r="BB414">
        <v>10</v>
      </c>
      <c r="BC414">
        <v>3</v>
      </c>
      <c r="BD414">
        <v>7</v>
      </c>
      <c r="BE414">
        <v>6</v>
      </c>
      <c r="BF414">
        <v>7</v>
      </c>
      <c r="BG414">
        <v>16</v>
      </c>
      <c r="BH414">
        <v>8</v>
      </c>
      <c r="BI414">
        <v>26</v>
      </c>
    </row>
    <row r="415" spans="9:61" x14ac:dyDescent="0.25">
      <c r="I415" s="3" t="s">
        <v>87</v>
      </c>
      <c r="J415">
        <v>4</v>
      </c>
      <c r="K415">
        <v>5</v>
      </c>
      <c r="L415">
        <v>3</v>
      </c>
      <c r="M415">
        <v>3</v>
      </c>
      <c r="N415">
        <v>3</v>
      </c>
      <c r="O415">
        <v>4</v>
      </c>
      <c r="P415">
        <v>4</v>
      </c>
      <c r="Q415">
        <v>4</v>
      </c>
      <c r="R415">
        <v>3</v>
      </c>
      <c r="S415">
        <v>3</v>
      </c>
      <c r="T415">
        <v>2</v>
      </c>
      <c r="U415">
        <v>4</v>
      </c>
      <c r="V415">
        <v>2</v>
      </c>
      <c r="W415">
        <v>3</v>
      </c>
      <c r="X415">
        <v>3</v>
      </c>
      <c r="Y415">
        <v>2</v>
      </c>
      <c r="Z415">
        <v>3</v>
      </c>
      <c r="AA415">
        <v>3</v>
      </c>
      <c r="AB415">
        <v>1</v>
      </c>
      <c r="AC415">
        <v>2</v>
      </c>
      <c r="AD415">
        <v>2</v>
      </c>
      <c r="AE415">
        <v>1</v>
      </c>
      <c r="AF415">
        <v>3</v>
      </c>
      <c r="AG415">
        <v>3</v>
      </c>
      <c r="AH415">
        <v>4</v>
      </c>
      <c r="AI415">
        <v>1</v>
      </c>
      <c r="AJ415">
        <v>1</v>
      </c>
      <c r="AK415">
        <v>2</v>
      </c>
      <c r="AL415">
        <v>4</v>
      </c>
      <c r="AM415">
        <v>0</v>
      </c>
      <c r="AN415">
        <v>2</v>
      </c>
      <c r="AO415">
        <v>3</v>
      </c>
      <c r="AP415">
        <v>3</v>
      </c>
      <c r="AQ415">
        <v>2</v>
      </c>
      <c r="AR415">
        <v>2</v>
      </c>
      <c r="AS415">
        <v>2</v>
      </c>
      <c r="AT415">
        <v>3</v>
      </c>
      <c r="AU415">
        <v>2</v>
      </c>
      <c r="AV415">
        <v>2</v>
      </c>
      <c r="AW415">
        <v>1</v>
      </c>
      <c r="AX415">
        <v>1</v>
      </c>
      <c r="AY415">
        <v>4</v>
      </c>
      <c r="AZ415">
        <v>3</v>
      </c>
      <c r="BA415">
        <v>4</v>
      </c>
      <c r="BB415">
        <v>4</v>
      </c>
      <c r="BC415">
        <v>2</v>
      </c>
      <c r="BD415">
        <v>3</v>
      </c>
      <c r="BE415">
        <v>3</v>
      </c>
      <c r="BF415">
        <v>3</v>
      </c>
      <c r="BG415">
        <v>6</v>
      </c>
      <c r="BH415">
        <v>4</v>
      </c>
      <c r="BI415">
        <v>4</v>
      </c>
    </row>
    <row r="416" spans="9:61" x14ac:dyDescent="0.25">
      <c r="I416" s="3" t="s">
        <v>88</v>
      </c>
      <c r="J416">
        <v>3</v>
      </c>
      <c r="K416">
        <v>2</v>
      </c>
      <c r="L416">
        <v>4</v>
      </c>
      <c r="M416">
        <v>4</v>
      </c>
      <c r="N416">
        <v>4</v>
      </c>
      <c r="O416">
        <v>3</v>
      </c>
      <c r="P416">
        <v>3</v>
      </c>
      <c r="Q416">
        <v>3</v>
      </c>
      <c r="R416">
        <v>4</v>
      </c>
      <c r="S416">
        <v>4</v>
      </c>
      <c r="T416">
        <v>5</v>
      </c>
      <c r="U416">
        <v>3</v>
      </c>
      <c r="V416">
        <v>5</v>
      </c>
      <c r="W416">
        <v>4</v>
      </c>
      <c r="X416">
        <v>4</v>
      </c>
      <c r="Y416">
        <v>5</v>
      </c>
      <c r="Z416">
        <v>4</v>
      </c>
      <c r="AA416">
        <v>4</v>
      </c>
      <c r="AB416">
        <v>6</v>
      </c>
      <c r="AC416">
        <v>5</v>
      </c>
      <c r="AD416">
        <v>5</v>
      </c>
      <c r="AE416">
        <v>6</v>
      </c>
      <c r="AF416">
        <v>4</v>
      </c>
      <c r="AG416">
        <v>4</v>
      </c>
      <c r="AH416">
        <v>3</v>
      </c>
      <c r="AI416">
        <v>6</v>
      </c>
      <c r="AJ416">
        <v>6</v>
      </c>
      <c r="AK416">
        <v>5</v>
      </c>
      <c r="AL416">
        <v>3</v>
      </c>
      <c r="AM416">
        <v>7</v>
      </c>
      <c r="AN416">
        <v>5</v>
      </c>
      <c r="AO416">
        <v>4</v>
      </c>
      <c r="AP416">
        <v>4</v>
      </c>
      <c r="AQ416">
        <v>5</v>
      </c>
      <c r="AR416">
        <v>5</v>
      </c>
      <c r="AS416">
        <v>5</v>
      </c>
      <c r="AT416">
        <v>4</v>
      </c>
      <c r="AU416">
        <v>5</v>
      </c>
      <c r="AV416">
        <v>5</v>
      </c>
      <c r="AW416">
        <v>6</v>
      </c>
      <c r="AX416">
        <v>6</v>
      </c>
      <c r="AY416">
        <v>3</v>
      </c>
      <c r="AZ416">
        <v>4</v>
      </c>
      <c r="BA416">
        <v>3</v>
      </c>
      <c r="BB416">
        <v>3</v>
      </c>
      <c r="BC416">
        <v>5</v>
      </c>
      <c r="BD416">
        <v>4</v>
      </c>
      <c r="BE416">
        <v>4</v>
      </c>
      <c r="BF416">
        <v>4</v>
      </c>
      <c r="BG416">
        <v>1</v>
      </c>
      <c r="BH416">
        <v>3</v>
      </c>
      <c r="BI416">
        <v>3</v>
      </c>
    </row>
    <row r="417" spans="9:61" x14ac:dyDescent="0.25">
      <c r="I417" s="3" t="s">
        <v>80</v>
      </c>
      <c r="J417" s="10">
        <v>17.25</v>
      </c>
      <c r="K417" s="10">
        <v>13</v>
      </c>
      <c r="L417" s="10">
        <v>12</v>
      </c>
      <c r="M417" s="10">
        <v>13.333333</v>
      </c>
      <c r="N417" s="10">
        <v>12.666667</v>
      </c>
      <c r="O417" s="10">
        <v>17.75</v>
      </c>
      <c r="P417" s="10">
        <v>28</v>
      </c>
      <c r="Q417" s="10">
        <v>29</v>
      </c>
      <c r="R417" s="10">
        <v>14</v>
      </c>
      <c r="S417" s="10">
        <v>16</v>
      </c>
      <c r="T417" s="10">
        <v>23.5</v>
      </c>
      <c r="U417" s="10">
        <v>17.75</v>
      </c>
      <c r="V417" s="10">
        <v>15.5</v>
      </c>
      <c r="W417" s="10">
        <v>18</v>
      </c>
      <c r="X417" s="10">
        <v>35.333333000000003</v>
      </c>
      <c r="Y417" s="10">
        <v>79.5</v>
      </c>
      <c r="Z417" s="10">
        <v>82.333330000000004</v>
      </c>
      <c r="AA417" s="10">
        <v>61</v>
      </c>
      <c r="AB417" s="10">
        <v>44</v>
      </c>
      <c r="AC417" s="10">
        <v>40</v>
      </c>
      <c r="AD417" s="10">
        <v>29</v>
      </c>
      <c r="AE417" s="10">
        <v>49</v>
      </c>
      <c r="AF417" s="10">
        <v>46</v>
      </c>
      <c r="AG417" s="10">
        <v>27.66667</v>
      </c>
      <c r="AH417" s="10">
        <v>33.25</v>
      </c>
      <c r="AI417" s="10">
        <v>43</v>
      </c>
      <c r="AJ417" s="10">
        <v>31</v>
      </c>
      <c r="AK417" s="10">
        <v>18.5</v>
      </c>
      <c r="AL417" s="10">
        <v>26.75</v>
      </c>
      <c r="AM417" s="10">
        <v>0</v>
      </c>
      <c r="AN417" s="10">
        <v>37.5</v>
      </c>
      <c r="AO417" s="10">
        <v>21.66667</v>
      </c>
      <c r="AP417" s="10">
        <v>26.666667</v>
      </c>
      <c r="AQ417" s="10">
        <v>23.5</v>
      </c>
      <c r="AR417" s="10">
        <v>14</v>
      </c>
      <c r="AS417" s="10">
        <v>19</v>
      </c>
      <c r="AT417" s="10">
        <v>17.666667</v>
      </c>
      <c r="AU417" s="10">
        <v>25</v>
      </c>
      <c r="AV417" s="10">
        <v>21</v>
      </c>
      <c r="AW417" s="10">
        <v>12</v>
      </c>
      <c r="AX417" s="10">
        <v>15</v>
      </c>
      <c r="AY417" s="10">
        <v>18.75</v>
      </c>
      <c r="AZ417" s="10">
        <v>17.666667</v>
      </c>
      <c r="BA417" s="10">
        <v>16.75</v>
      </c>
      <c r="BB417" s="10">
        <v>18.25</v>
      </c>
      <c r="BC417" s="10">
        <v>19.5</v>
      </c>
      <c r="BD417" s="10">
        <v>16</v>
      </c>
      <c r="BE417" s="10">
        <v>13.333333</v>
      </c>
      <c r="BF417" s="10">
        <v>15.33333</v>
      </c>
      <c r="BG417" s="10">
        <v>17.666667</v>
      </c>
      <c r="BH417" s="10">
        <v>18.75</v>
      </c>
      <c r="BI417" s="10">
        <v>16.5</v>
      </c>
    </row>
    <row r="418" spans="9:61" x14ac:dyDescent="0.25">
      <c r="J418" s="8">
        <v>12.666667</v>
      </c>
      <c r="K418" s="8">
        <v>11.5</v>
      </c>
      <c r="L418" s="8">
        <v>13</v>
      </c>
      <c r="M418" s="8">
        <v>11.75</v>
      </c>
      <c r="N418" s="8">
        <v>12</v>
      </c>
      <c r="O418" s="8">
        <v>21.666667</v>
      </c>
      <c r="P418" s="8">
        <v>28.666667</v>
      </c>
      <c r="Q418" s="8">
        <v>20.66667</v>
      </c>
      <c r="R418" s="8">
        <v>17.5</v>
      </c>
      <c r="S418" s="8">
        <v>15.25</v>
      </c>
      <c r="T418" s="8">
        <v>14.4</v>
      </c>
      <c r="U418" s="8">
        <v>11.333333</v>
      </c>
      <c r="V418" s="8">
        <v>13</v>
      </c>
      <c r="W418" s="8">
        <v>15</v>
      </c>
      <c r="X418" s="8">
        <v>31.25</v>
      </c>
      <c r="Y418" s="8">
        <v>61.6</v>
      </c>
      <c r="Z418" s="8">
        <v>71</v>
      </c>
      <c r="AA418" s="8">
        <v>47.5</v>
      </c>
      <c r="AB418" s="8">
        <v>55.166670000000003</v>
      </c>
      <c r="AC418" s="8">
        <v>22.2</v>
      </c>
      <c r="AD418" s="8">
        <v>19.8</v>
      </c>
      <c r="AE418" s="8">
        <v>36</v>
      </c>
      <c r="AF418" s="8">
        <v>42.75</v>
      </c>
      <c r="AG418" s="8">
        <v>20.5</v>
      </c>
      <c r="AH418" s="8">
        <v>26.333333</v>
      </c>
      <c r="AI418" s="8">
        <v>34.6666667</v>
      </c>
      <c r="AJ418" s="8">
        <v>35.5</v>
      </c>
      <c r="AK418" s="8">
        <v>22.8</v>
      </c>
      <c r="AL418" s="8">
        <v>31.33333</v>
      </c>
      <c r="AM418" s="8">
        <v>28</v>
      </c>
      <c r="AN418" s="8">
        <v>25.8</v>
      </c>
      <c r="AO418" s="8">
        <v>20.75</v>
      </c>
      <c r="AP418" s="8">
        <v>19.5</v>
      </c>
      <c r="AQ418" s="8">
        <v>17.2</v>
      </c>
      <c r="AR418" s="8">
        <v>13.8</v>
      </c>
      <c r="AS418" s="8">
        <v>20.2</v>
      </c>
      <c r="AT418" s="8">
        <v>15.75</v>
      </c>
      <c r="AU418" s="8">
        <v>18.399999999999999</v>
      </c>
      <c r="AV418" s="8">
        <v>18.399999999999999</v>
      </c>
      <c r="AW418" s="8">
        <v>17.1666667</v>
      </c>
      <c r="AX418" s="8">
        <v>17</v>
      </c>
      <c r="AY418" s="8">
        <v>14.33333</v>
      </c>
      <c r="AZ418" s="8">
        <v>17</v>
      </c>
      <c r="BA418" s="8">
        <v>15.333333</v>
      </c>
      <c r="BB418" s="8">
        <v>14.666667</v>
      </c>
      <c r="BC418" s="8">
        <v>18</v>
      </c>
      <c r="BD418" s="8">
        <v>17.75</v>
      </c>
      <c r="BE418" s="8">
        <v>13</v>
      </c>
      <c r="BF418" s="8">
        <v>15</v>
      </c>
      <c r="BG418" s="8">
        <v>15</v>
      </c>
      <c r="BH418" s="8">
        <v>16</v>
      </c>
      <c r="BI418" s="8">
        <v>22.333333</v>
      </c>
    </row>
    <row r="419" spans="9:61" x14ac:dyDescent="0.25">
      <c r="I419" s="3" t="s">
        <v>81</v>
      </c>
      <c r="J419" s="10">
        <f>(J418*J416)/(7-J415)</f>
        <v>12.666666999999999</v>
      </c>
      <c r="K419" s="10">
        <f t="shared" ref="K419:BI419" si="42">(K418*K416)/(7-K415)</f>
        <v>11.5</v>
      </c>
      <c r="L419" s="10">
        <f t="shared" si="42"/>
        <v>13</v>
      </c>
      <c r="M419" s="10">
        <f t="shared" si="42"/>
        <v>11.75</v>
      </c>
      <c r="N419" s="10">
        <f t="shared" si="42"/>
        <v>12</v>
      </c>
      <c r="O419" s="10">
        <f t="shared" si="42"/>
        <v>21.666667</v>
      </c>
      <c r="P419" s="10">
        <f t="shared" si="42"/>
        <v>28.666667</v>
      </c>
      <c r="Q419" s="10">
        <f t="shared" si="42"/>
        <v>20.66667</v>
      </c>
      <c r="R419" s="10">
        <f t="shared" si="42"/>
        <v>17.5</v>
      </c>
      <c r="S419" s="10">
        <f t="shared" si="42"/>
        <v>15.25</v>
      </c>
      <c r="T419" s="10">
        <f t="shared" si="42"/>
        <v>14.4</v>
      </c>
      <c r="U419" s="10">
        <f t="shared" si="42"/>
        <v>11.333333000000001</v>
      </c>
      <c r="V419" s="10">
        <f t="shared" si="42"/>
        <v>13</v>
      </c>
      <c r="W419" s="10">
        <f t="shared" si="42"/>
        <v>15</v>
      </c>
      <c r="X419" s="10">
        <f t="shared" si="42"/>
        <v>31.25</v>
      </c>
      <c r="Y419" s="10">
        <f t="shared" si="42"/>
        <v>61.6</v>
      </c>
      <c r="Z419" s="10">
        <f t="shared" si="42"/>
        <v>71</v>
      </c>
      <c r="AA419" s="10">
        <f t="shared" si="42"/>
        <v>47.5</v>
      </c>
      <c r="AB419" s="10">
        <f t="shared" si="42"/>
        <v>55.166670000000003</v>
      </c>
      <c r="AC419" s="10">
        <f t="shared" si="42"/>
        <v>22.2</v>
      </c>
      <c r="AD419" s="10">
        <f t="shared" si="42"/>
        <v>19.8</v>
      </c>
      <c r="AE419" s="10">
        <f t="shared" si="42"/>
        <v>36</v>
      </c>
      <c r="AF419" s="10">
        <f t="shared" si="42"/>
        <v>42.75</v>
      </c>
      <c r="AG419" s="10">
        <f t="shared" si="42"/>
        <v>20.5</v>
      </c>
      <c r="AH419" s="10">
        <f t="shared" si="42"/>
        <v>26.333333</v>
      </c>
      <c r="AI419" s="10">
        <f t="shared" si="42"/>
        <v>34.6666667</v>
      </c>
      <c r="AJ419" s="10">
        <f t="shared" si="42"/>
        <v>35.5</v>
      </c>
      <c r="AK419" s="10">
        <f t="shared" si="42"/>
        <v>22.8</v>
      </c>
      <c r="AL419" s="10">
        <f t="shared" si="42"/>
        <v>31.33333</v>
      </c>
      <c r="AM419" s="10">
        <f t="shared" si="42"/>
        <v>28</v>
      </c>
      <c r="AN419" s="10">
        <f t="shared" si="42"/>
        <v>25.8</v>
      </c>
      <c r="AO419" s="10">
        <f t="shared" si="42"/>
        <v>20.75</v>
      </c>
      <c r="AP419" s="10">
        <f t="shared" si="42"/>
        <v>19.5</v>
      </c>
      <c r="AQ419" s="10">
        <f t="shared" si="42"/>
        <v>17.2</v>
      </c>
      <c r="AR419" s="10">
        <f t="shared" si="42"/>
        <v>13.8</v>
      </c>
      <c r="AS419" s="10">
        <f t="shared" si="42"/>
        <v>20.2</v>
      </c>
      <c r="AT419" s="10">
        <f t="shared" si="42"/>
        <v>15.75</v>
      </c>
      <c r="AU419" s="10">
        <f t="shared" si="42"/>
        <v>18.399999999999999</v>
      </c>
      <c r="AV419" s="10">
        <f t="shared" si="42"/>
        <v>18.399999999999999</v>
      </c>
      <c r="AW419" s="10">
        <f t="shared" si="42"/>
        <v>17.1666667</v>
      </c>
      <c r="AX419" s="10">
        <f t="shared" si="42"/>
        <v>17</v>
      </c>
      <c r="AY419" s="10">
        <f t="shared" si="42"/>
        <v>14.333329999999998</v>
      </c>
      <c r="AZ419" s="10">
        <f t="shared" si="42"/>
        <v>17</v>
      </c>
      <c r="BA419" s="10">
        <f t="shared" si="42"/>
        <v>15.333333000000001</v>
      </c>
      <c r="BB419" s="10">
        <f t="shared" si="42"/>
        <v>14.666666999999999</v>
      </c>
      <c r="BC419" s="10">
        <f t="shared" si="42"/>
        <v>18</v>
      </c>
      <c r="BD419" s="10">
        <f t="shared" si="42"/>
        <v>17.75</v>
      </c>
      <c r="BE419" s="10">
        <f t="shared" si="42"/>
        <v>13</v>
      </c>
      <c r="BF419" s="10">
        <f t="shared" si="42"/>
        <v>15</v>
      </c>
      <c r="BG419" s="10">
        <f t="shared" si="42"/>
        <v>15</v>
      </c>
      <c r="BH419" s="10">
        <f t="shared" si="42"/>
        <v>16</v>
      </c>
      <c r="BI419" s="10">
        <f t="shared" si="42"/>
        <v>22.333333</v>
      </c>
    </row>
    <row r="421" spans="9:61" x14ac:dyDescent="0.25">
      <c r="I421" t="s">
        <v>58</v>
      </c>
      <c r="J421" s="8">
        <f>J417-J419</f>
        <v>4.5833330000000014</v>
      </c>
      <c r="K421" s="8">
        <f t="shared" ref="K421:BI421" si="43">K417-K419</f>
        <v>1.5</v>
      </c>
      <c r="L421" s="8">
        <f t="shared" si="43"/>
        <v>-1</v>
      </c>
      <c r="M421" s="8">
        <f t="shared" si="43"/>
        <v>1.5833329999999997</v>
      </c>
      <c r="N421" s="8">
        <f t="shared" si="43"/>
        <v>0.66666700000000034</v>
      </c>
      <c r="O421" s="8">
        <f t="shared" si="43"/>
        <v>-3.9166670000000003</v>
      </c>
      <c r="P421" s="8">
        <f t="shared" si="43"/>
        <v>-0.66666700000000034</v>
      </c>
      <c r="Q421" s="8">
        <f t="shared" si="43"/>
        <v>8.3333300000000001</v>
      </c>
      <c r="R421" s="8">
        <f t="shared" si="43"/>
        <v>-3.5</v>
      </c>
      <c r="S421" s="8">
        <f t="shared" si="43"/>
        <v>0.75</v>
      </c>
      <c r="T421" s="8">
        <f t="shared" si="43"/>
        <v>9.1</v>
      </c>
      <c r="U421" s="8">
        <f t="shared" si="43"/>
        <v>6.4166669999999986</v>
      </c>
      <c r="V421" s="8">
        <f t="shared" si="43"/>
        <v>2.5</v>
      </c>
      <c r="W421" s="8">
        <f t="shared" si="43"/>
        <v>3</v>
      </c>
      <c r="X421" s="8">
        <f t="shared" si="43"/>
        <v>4.0833330000000032</v>
      </c>
      <c r="Y421" s="8">
        <f t="shared" si="43"/>
        <v>17.899999999999999</v>
      </c>
      <c r="Z421" s="8">
        <f t="shared" si="43"/>
        <v>11.333330000000004</v>
      </c>
      <c r="AA421" s="8">
        <f t="shared" si="43"/>
        <v>13.5</v>
      </c>
      <c r="AB421" s="8">
        <f t="shared" si="43"/>
        <v>-11.166670000000003</v>
      </c>
      <c r="AC421" s="8">
        <f t="shared" si="43"/>
        <v>17.8</v>
      </c>
      <c r="AD421" s="8">
        <f t="shared" si="43"/>
        <v>9.1999999999999993</v>
      </c>
      <c r="AE421" s="8">
        <f t="shared" si="43"/>
        <v>13</v>
      </c>
      <c r="AF421" s="8">
        <f t="shared" si="43"/>
        <v>3.25</v>
      </c>
      <c r="AG421" s="8">
        <f t="shared" si="43"/>
        <v>7.1666699999999999</v>
      </c>
      <c r="AH421" s="8">
        <f t="shared" si="43"/>
        <v>6.9166670000000003</v>
      </c>
      <c r="AI421" s="8">
        <f t="shared" si="43"/>
        <v>8.3333332999999996</v>
      </c>
      <c r="AJ421" s="8">
        <f t="shared" si="43"/>
        <v>-4.5</v>
      </c>
      <c r="AK421" s="8">
        <f t="shared" si="43"/>
        <v>-4.3000000000000007</v>
      </c>
      <c r="AL421" s="8">
        <f t="shared" si="43"/>
        <v>-4.5833300000000001</v>
      </c>
      <c r="AM421" s="8">
        <f t="shared" si="43"/>
        <v>-28</v>
      </c>
      <c r="AN421" s="8">
        <f t="shared" si="43"/>
        <v>11.7</v>
      </c>
      <c r="AO421" s="8">
        <f t="shared" si="43"/>
        <v>0.91666999999999987</v>
      </c>
      <c r="AP421" s="8">
        <f t="shared" si="43"/>
        <v>7.1666670000000003</v>
      </c>
      <c r="AQ421" s="8">
        <f t="shared" si="43"/>
        <v>6.3000000000000007</v>
      </c>
      <c r="AR421" s="8">
        <f t="shared" si="43"/>
        <v>0.19999999999999929</v>
      </c>
      <c r="AS421" s="8">
        <f t="shared" si="43"/>
        <v>-1.1999999999999993</v>
      </c>
      <c r="AT421" s="8">
        <f t="shared" si="43"/>
        <v>1.9166670000000003</v>
      </c>
      <c r="AU421" s="8">
        <f t="shared" si="43"/>
        <v>6.6000000000000014</v>
      </c>
      <c r="AV421" s="8">
        <f t="shared" si="43"/>
        <v>2.6000000000000014</v>
      </c>
      <c r="AW421" s="8">
        <f t="shared" si="43"/>
        <v>-5.1666667000000004</v>
      </c>
      <c r="AX421" s="8">
        <f t="shared" si="43"/>
        <v>-2</v>
      </c>
      <c r="AY421" s="8">
        <f t="shared" si="43"/>
        <v>4.4166700000000017</v>
      </c>
      <c r="AZ421" s="8">
        <f t="shared" si="43"/>
        <v>0.66666700000000034</v>
      </c>
      <c r="BA421" s="8">
        <f t="shared" si="43"/>
        <v>1.4166669999999986</v>
      </c>
      <c r="BB421" s="8">
        <f t="shared" si="43"/>
        <v>3.5833330000000014</v>
      </c>
      <c r="BC421" s="8">
        <f t="shared" si="43"/>
        <v>1.5</v>
      </c>
      <c r="BD421" s="8">
        <f t="shared" si="43"/>
        <v>-1.75</v>
      </c>
      <c r="BE421" s="8">
        <f t="shared" si="43"/>
        <v>0.33333299999999966</v>
      </c>
      <c r="BF421" s="8">
        <f t="shared" si="43"/>
        <v>0.33333000000000013</v>
      </c>
      <c r="BG421" s="8">
        <f t="shared" si="43"/>
        <v>2.6666670000000003</v>
      </c>
      <c r="BH421" s="8">
        <f t="shared" si="43"/>
        <v>2.75</v>
      </c>
      <c r="BI421" s="8">
        <f t="shared" si="43"/>
        <v>-5.8333329999999997</v>
      </c>
    </row>
    <row r="422" spans="9:61" x14ac:dyDescent="0.25">
      <c r="I422" s="3" t="s">
        <v>59</v>
      </c>
      <c r="J422">
        <f>COUNTIF(J421:BI421,"&gt;0")</f>
        <v>38</v>
      </c>
    </row>
    <row r="424" spans="9:61" x14ac:dyDescent="0.25">
      <c r="I424" s="3" t="s">
        <v>60</v>
      </c>
      <c r="J424">
        <f>COUNTIF(J421:BI421, "=0")</f>
        <v>0</v>
      </c>
    </row>
    <row r="426" spans="9:61" x14ac:dyDescent="0.25">
      <c r="I426" t="s">
        <v>58</v>
      </c>
      <c r="J426" s="8">
        <f>IF(OR(J415=0, J416=0), -1000, J417-J419)</f>
        <v>4.5833330000000014</v>
      </c>
      <c r="K426" s="8">
        <f t="shared" ref="K426:BI426" si="44">IF(OR(K415=0, K416=0), -1000, K417-K419)</f>
        <v>1.5</v>
      </c>
      <c r="L426" s="8">
        <f t="shared" si="44"/>
        <v>-1</v>
      </c>
      <c r="M426" s="8">
        <f t="shared" si="44"/>
        <v>1.5833329999999997</v>
      </c>
      <c r="N426" s="8">
        <f t="shared" si="44"/>
        <v>0.66666700000000034</v>
      </c>
      <c r="O426" s="8">
        <f t="shared" si="44"/>
        <v>-3.9166670000000003</v>
      </c>
      <c r="P426" s="8">
        <f t="shared" si="44"/>
        <v>-0.66666700000000034</v>
      </c>
      <c r="Q426" s="8">
        <f t="shared" si="44"/>
        <v>8.3333300000000001</v>
      </c>
      <c r="R426" s="8">
        <f t="shared" si="44"/>
        <v>-3.5</v>
      </c>
      <c r="S426" s="8">
        <f t="shared" si="44"/>
        <v>0.75</v>
      </c>
      <c r="T426" s="8">
        <f t="shared" si="44"/>
        <v>9.1</v>
      </c>
      <c r="U426" s="8">
        <f t="shared" si="44"/>
        <v>6.4166669999999986</v>
      </c>
      <c r="V426" s="8">
        <f t="shared" si="44"/>
        <v>2.5</v>
      </c>
      <c r="W426" s="8">
        <f t="shared" si="44"/>
        <v>3</v>
      </c>
      <c r="X426" s="8">
        <f t="shared" si="44"/>
        <v>4.0833330000000032</v>
      </c>
      <c r="Y426" s="8">
        <f t="shared" si="44"/>
        <v>17.899999999999999</v>
      </c>
      <c r="Z426" s="8">
        <f t="shared" si="44"/>
        <v>11.333330000000004</v>
      </c>
      <c r="AA426" s="8">
        <f t="shared" si="44"/>
        <v>13.5</v>
      </c>
      <c r="AB426" s="8">
        <f t="shared" si="44"/>
        <v>-11.166670000000003</v>
      </c>
      <c r="AC426" s="8">
        <f t="shared" si="44"/>
        <v>17.8</v>
      </c>
      <c r="AD426" s="8">
        <f t="shared" si="44"/>
        <v>9.1999999999999993</v>
      </c>
      <c r="AE426" s="8">
        <f t="shared" si="44"/>
        <v>13</v>
      </c>
      <c r="AF426" s="8">
        <f t="shared" si="44"/>
        <v>3.25</v>
      </c>
      <c r="AG426" s="8">
        <f t="shared" si="44"/>
        <v>7.1666699999999999</v>
      </c>
      <c r="AH426" s="8">
        <f t="shared" si="44"/>
        <v>6.9166670000000003</v>
      </c>
      <c r="AI426" s="8">
        <f t="shared" si="44"/>
        <v>8.3333332999999996</v>
      </c>
      <c r="AJ426" s="8">
        <f t="shared" si="44"/>
        <v>-4.5</v>
      </c>
      <c r="AK426" s="8">
        <f t="shared" si="44"/>
        <v>-4.3000000000000007</v>
      </c>
      <c r="AL426" s="8">
        <f t="shared" si="44"/>
        <v>-4.5833300000000001</v>
      </c>
      <c r="AM426" s="8">
        <f t="shared" si="44"/>
        <v>-1000</v>
      </c>
      <c r="AN426" s="8">
        <f t="shared" si="44"/>
        <v>11.7</v>
      </c>
      <c r="AO426" s="8">
        <f t="shared" si="44"/>
        <v>0.91666999999999987</v>
      </c>
      <c r="AP426" s="8">
        <f t="shared" si="44"/>
        <v>7.1666670000000003</v>
      </c>
      <c r="AQ426" s="8">
        <f t="shared" si="44"/>
        <v>6.3000000000000007</v>
      </c>
      <c r="AR426" s="8">
        <f t="shared" si="44"/>
        <v>0.19999999999999929</v>
      </c>
      <c r="AS426" s="8">
        <f t="shared" si="44"/>
        <v>-1.1999999999999993</v>
      </c>
      <c r="AT426" s="8">
        <f t="shared" si="44"/>
        <v>1.9166670000000003</v>
      </c>
      <c r="AU426" s="8">
        <f t="shared" si="44"/>
        <v>6.6000000000000014</v>
      </c>
      <c r="AV426" s="8">
        <f t="shared" si="44"/>
        <v>2.6000000000000014</v>
      </c>
      <c r="AW426" s="8">
        <f t="shared" si="44"/>
        <v>-5.1666667000000004</v>
      </c>
      <c r="AX426" s="8">
        <f t="shared" si="44"/>
        <v>-2</v>
      </c>
      <c r="AY426" s="8">
        <f t="shared" si="44"/>
        <v>4.4166700000000017</v>
      </c>
      <c r="AZ426" s="8">
        <f t="shared" si="44"/>
        <v>0.66666700000000034</v>
      </c>
      <c r="BA426" s="8">
        <f t="shared" si="44"/>
        <v>1.4166669999999986</v>
      </c>
      <c r="BB426" s="8">
        <f t="shared" si="44"/>
        <v>3.5833330000000014</v>
      </c>
      <c r="BC426" s="8">
        <f t="shared" si="44"/>
        <v>1.5</v>
      </c>
      <c r="BD426" s="8">
        <f t="shared" si="44"/>
        <v>-1.75</v>
      </c>
      <c r="BE426" s="8">
        <f t="shared" si="44"/>
        <v>0.33333299999999966</v>
      </c>
      <c r="BF426" s="8">
        <f t="shared" si="44"/>
        <v>0.33333000000000013</v>
      </c>
      <c r="BG426" s="8">
        <f t="shared" si="44"/>
        <v>2.6666670000000003</v>
      </c>
      <c r="BH426" s="8">
        <f t="shared" si="44"/>
        <v>2.75</v>
      </c>
      <c r="BI426" s="8">
        <f t="shared" si="44"/>
        <v>-5.8333329999999997</v>
      </c>
    </row>
    <row r="427" spans="9:61" x14ac:dyDescent="0.25">
      <c r="I427" t="s">
        <v>59</v>
      </c>
      <c r="J427">
        <f>COUNTIF(J426:BI426,"&gt;0")</f>
        <v>38</v>
      </c>
    </row>
    <row r="429" spans="9:61" x14ac:dyDescent="0.25">
      <c r="I429" t="s">
        <v>61</v>
      </c>
      <c r="J429">
        <f>COUNTIF(J426:BI426, "=-1000")</f>
        <v>1</v>
      </c>
    </row>
    <row r="431" spans="9:61" x14ac:dyDescent="0.25">
      <c r="I431" s="9" t="s">
        <v>62</v>
      </c>
      <c r="J431">
        <f>CORREL(J417:BI417,J419:BI419)</f>
        <v>0.89228377970946271</v>
      </c>
    </row>
    <row r="439" spans="3:21" ht="21" x14ac:dyDescent="0.35">
      <c r="C439" s="2" t="s">
        <v>121</v>
      </c>
      <c r="F439" s="1"/>
    </row>
    <row r="442" spans="3:21" x14ac:dyDescent="0.25">
      <c r="C442" t="s">
        <v>104</v>
      </c>
      <c r="I442" t="s">
        <v>113</v>
      </c>
    </row>
    <row r="444" spans="3:21" x14ac:dyDescent="0.25">
      <c r="C444" s="3" t="s">
        <v>105</v>
      </c>
      <c r="F444">
        <v>237</v>
      </c>
      <c r="J444" s="1" t="s">
        <v>63</v>
      </c>
      <c r="K444" s="1" t="s">
        <v>64</v>
      </c>
      <c r="L444" s="1" t="s">
        <v>65</v>
      </c>
      <c r="M444" s="1" t="s">
        <v>66</v>
      </c>
      <c r="N444" s="1" t="s">
        <v>67</v>
      </c>
      <c r="O444" s="1" t="s">
        <v>68</v>
      </c>
      <c r="P444" s="1" t="s">
        <v>69</v>
      </c>
      <c r="Q444" s="1" t="s">
        <v>0</v>
      </c>
      <c r="R444" s="1" t="s">
        <v>1</v>
      </c>
      <c r="S444" s="1" t="s">
        <v>70</v>
      </c>
      <c r="T444" s="1" t="s">
        <v>2</v>
      </c>
      <c r="U444" s="1" t="s">
        <v>71</v>
      </c>
    </row>
    <row r="445" spans="3:21" x14ac:dyDescent="0.25">
      <c r="C445" s="3" t="s">
        <v>106</v>
      </c>
      <c r="F445">
        <v>132</v>
      </c>
      <c r="I445" t="s">
        <v>82</v>
      </c>
      <c r="J445">
        <v>31</v>
      </c>
      <c r="K445">
        <v>28</v>
      </c>
      <c r="L445">
        <v>31</v>
      </c>
      <c r="M445">
        <v>30</v>
      </c>
      <c r="N445">
        <v>31</v>
      </c>
      <c r="O445">
        <v>30</v>
      </c>
      <c r="P445">
        <v>31</v>
      </c>
      <c r="Q445">
        <v>31</v>
      </c>
      <c r="R445">
        <v>30</v>
      </c>
      <c r="S445">
        <v>31</v>
      </c>
      <c r="T445">
        <v>30</v>
      </c>
      <c r="U445">
        <v>31</v>
      </c>
    </row>
    <row r="446" spans="3:21" x14ac:dyDescent="0.25">
      <c r="C446" s="3"/>
      <c r="I446" t="s">
        <v>83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11</v>
      </c>
      <c r="P446">
        <v>47</v>
      </c>
      <c r="Q446">
        <v>45</v>
      </c>
      <c r="R446">
        <v>37</v>
      </c>
      <c r="S446">
        <v>39</v>
      </c>
      <c r="T446">
        <v>27</v>
      </c>
      <c r="U446">
        <v>31</v>
      </c>
    </row>
    <row r="447" spans="3:21" x14ac:dyDescent="0.25">
      <c r="C447" s="3" t="s">
        <v>107</v>
      </c>
      <c r="F447">
        <v>288</v>
      </c>
      <c r="I447" t="s">
        <v>84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9</v>
      </c>
      <c r="P447">
        <v>24</v>
      </c>
      <c r="Q447">
        <v>25</v>
      </c>
      <c r="R447">
        <v>20</v>
      </c>
      <c r="S447">
        <v>19</v>
      </c>
      <c r="T447">
        <v>16</v>
      </c>
      <c r="U447">
        <v>19</v>
      </c>
    </row>
    <row r="448" spans="3:21" x14ac:dyDescent="0.25">
      <c r="C448" s="3" t="s">
        <v>108</v>
      </c>
      <c r="F448">
        <v>145</v>
      </c>
      <c r="I448" t="s">
        <v>85</v>
      </c>
      <c r="J448">
        <v>36</v>
      </c>
      <c r="K448">
        <v>26</v>
      </c>
      <c r="L448">
        <v>21</v>
      </c>
      <c r="M448">
        <v>19</v>
      </c>
      <c r="N448">
        <v>12</v>
      </c>
      <c r="O448">
        <v>22</v>
      </c>
      <c r="P448">
        <v>8</v>
      </c>
      <c r="Q448">
        <v>13</v>
      </c>
      <c r="R448">
        <v>15</v>
      </c>
      <c r="S448">
        <v>21</v>
      </c>
      <c r="T448">
        <v>34</v>
      </c>
      <c r="U448">
        <v>61</v>
      </c>
    </row>
    <row r="449" spans="3:21" x14ac:dyDescent="0.25">
      <c r="C449" s="3"/>
      <c r="I449" s="3" t="s">
        <v>87</v>
      </c>
      <c r="J449">
        <v>16</v>
      </c>
      <c r="K449">
        <v>15</v>
      </c>
      <c r="L449">
        <v>12</v>
      </c>
      <c r="M449">
        <v>13</v>
      </c>
      <c r="N449">
        <v>8</v>
      </c>
      <c r="O449">
        <v>11</v>
      </c>
      <c r="P449">
        <v>8</v>
      </c>
      <c r="Q449">
        <v>10</v>
      </c>
      <c r="R449">
        <v>10</v>
      </c>
      <c r="S449">
        <v>10</v>
      </c>
      <c r="T449">
        <v>14</v>
      </c>
      <c r="U449">
        <v>18</v>
      </c>
    </row>
    <row r="450" spans="3:21" x14ac:dyDescent="0.25">
      <c r="C450" s="3" t="s">
        <v>109</v>
      </c>
      <c r="F450">
        <v>145</v>
      </c>
      <c r="I450" s="3" t="s">
        <v>88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6</v>
      </c>
      <c r="P450">
        <v>18</v>
      </c>
      <c r="Q450">
        <v>17</v>
      </c>
      <c r="R450">
        <v>13</v>
      </c>
      <c r="S450">
        <v>13</v>
      </c>
      <c r="T450">
        <v>7</v>
      </c>
      <c r="U450">
        <v>5</v>
      </c>
    </row>
    <row r="451" spans="3:21" x14ac:dyDescent="0.25">
      <c r="C451" s="3" t="s">
        <v>110</v>
      </c>
      <c r="F451">
        <v>79</v>
      </c>
      <c r="I451" s="3" t="s">
        <v>79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0.27300000000000002</v>
      </c>
      <c r="P451" s="6">
        <v>1.375</v>
      </c>
      <c r="Q451" s="6">
        <v>1.4</v>
      </c>
      <c r="R451" s="6">
        <v>1.4</v>
      </c>
      <c r="S451" s="6">
        <v>1.2</v>
      </c>
      <c r="T451" s="6">
        <v>0.92900000000000005</v>
      </c>
      <c r="U451" s="6">
        <v>1.2222200000000001</v>
      </c>
    </row>
    <row r="452" spans="3:21" x14ac:dyDescent="0.25">
      <c r="C452" s="3"/>
      <c r="I452" s="3"/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1.3333299999999999</v>
      </c>
      <c r="P452" s="5">
        <v>2</v>
      </c>
      <c r="Q452" s="5">
        <v>1.8234999999999999</v>
      </c>
      <c r="R452" s="5">
        <v>1.7689999999999999</v>
      </c>
      <c r="S452" s="5">
        <v>2.077</v>
      </c>
      <c r="T452" s="5">
        <v>2</v>
      </c>
      <c r="U452" s="5">
        <v>1.8</v>
      </c>
    </row>
    <row r="453" spans="3:21" x14ac:dyDescent="0.25">
      <c r="C453" s="3" t="s">
        <v>111</v>
      </c>
      <c r="F453" s="8">
        <v>0.61378999999999995</v>
      </c>
      <c r="I453" s="3" t="s">
        <v>89</v>
      </c>
      <c r="J453" s="6">
        <f t="shared" ref="J453:U453" si="45">(J452*J450)/(J445-J449)</f>
        <v>0</v>
      </c>
      <c r="K453" s="6">
        <f t="shared" si="45"/>
        <v>0</v>
      </c>
      <c r="L453" s="6">
        <f t="shared" si="45"/>
        <v>0</v>
      </c>
      <c r="M453" s="6">
        <f t="shared" si="45"/>
        <v>0</v>
      </c>
      <c r="N453" s="6">
        <f t="shared" si="45"/>
        <v>0</v>
      </c>
      <c r="O453" s="6">
        <f t="shared" si="45"/>
        <v>0.42105157894736839</v>
      </c>
      <c r="P453" s="6">
        <f t="shared" si="45"/>
        <v>1.5652173913043479</v>
      </c>
      <c r="Q453" s="6">
        <f t="shared" si="45"/>
        <v>1.4761666666666666</v>
      </c>
      <c r="R453" s="6">
        <f t="shared" si="45"/>
        <v>1.14985</v>
      </c>
      <c r="S453" s="6">
        <f t="shared" si="45"/>
        <v>1.2857619047619047</v>
      </c>
      <c r="T453" s="6">
        <f t="shared" si="45"/>
        <v>0.875</v>
      </c>
      <c r="U453" s="6">
        <f t="shared" si="45"/>
        <v>0.69230769230769229</v>
      </c>
    </row>
    <row r="454" spans="3:21" x14ac:dyDescent="0.25">
      <c r="C454" s="3" t="s">
        <v>112</v>
      </c>
      <c r="F454" s="4">
        <f>(1.873*F451)/(365-F450)</f>
        <v>0.67257727272727275</v>
      </c>
      <c r="I454" s="3" t="s">
        <v>90</v>
      </c>
      <c r="J454" s="8">
        <f t="shared" ref="J454:U454" si="46">IF(AND(J449&gt;3, J450&gt;3), J451-J453, -1000)</f>
        <v>-1000</v>
      </c>
      <c r="K454" s="8">
        <f t="shared" si="46"/>
        <v>-1000</v>
      </c>
      <c r="L454" s="8">
        <f t="shared" si="46"/>
        <v>-1000</v>
      </c>
      <c r="M454" s="8">
        <f t="shared" si="46"/>
        <v>-1000</v>
      </c>
      <c r="N454" s="8">
        <f t="shared" si="46"/>
        <v>-1000</v>
      </c>
      <c r="O454" s="8">
        <f t="shared" si="46"/>
        <v>-0.14805157894736837</v>
      </c>
      <c r="P454" s="8">
        <f t="shared" si="46"/>
        <v>-0.19021739130434789</v>
      </c>
      <c r="Q454" s="8">
        <f t="shared" si="46"/>
        <v>-7.6166666666666716E-2</v>
      </c>
      <c r="R454" s="8">
        <f t="shared" si="46"/>
        <v>0.25014999999999987</v>
      </c>
      <c r="S454" s="8">
        <f t="shared" si="46"/>
        <v>-8.5761904761904706E-2</v>
      </c>
      <c r="T454" s="8">
        <f t="shared" si="46"/>
        <v>5.4000000000000048E-2</v>
      </c>
      <c r="U454" s="8">
        <f t="shared" si="46"/>
        <v>0.52991230769230779</v>
      </c>
    </row>
    <row r="455" spans="3:21" x14ac:dyDescent="0.25">
      <c r="C455" s="3"/>
      <c r="I455" s="3" t="s">
        <v>59</v>
      </c>
      <c r="J455">
        <f>COUNTIF(J454:U454,"&gt;0")</f>
        <v>3</v>
      </c>
    </row>
    <row r="456" spans="3:21" x14ac:dyDescent="0.25">
      <c r="C456" s="3"/>
    </row>
    <row r="459" spans="3:21" x14ac:dyDescent="0.25">
      <c r="I459" t="s">
        <v>114</v>
      </c>
    </row>
    <row r="461" spans="3:21" x14ac:dyDescent="0.25">
      <c r="J461" s="1" t="s">
        <v>72</v>
      </c>
      <c r="K461" s="1" t="s">
        <v>73</v>
      </c>
      <c r="L461" s="1" t="s">
        <v>74</v>
      </c>
      <c r="M461" s="1" t="s">
        <v>75</v>
      </c>
      <c r="N461" s="1" t="s">
        <v>76</v>
      </c>
      <c r="O461" s="1" t="s">
        <v>77</v>
      </c>
      <c r="P461" s="1" t="s">
        <v>78</v>
      </c>
    </row>
    <row r="462" spans="3:21" x14ac:dyDescent="0.25">
      <c r="I462" t="s">
        <v>92</v>
      </c>
      <c r="J462">
        <v>52</v>
      </c>
      <c r="K462">
        <v>52</v>
      </c>
      <c r="L462">
        <v>52</v>
      </c>
      <c r="M462">
        <v>52</v>
      </c>
      <c r="N462">
        <v>52</v>
      </c>
      <c r="O462">
        <v>53</v>
      </c>
      <c r="P462">
        <v>52</v>
      </c>
    </row>
    <row r="463" spans="3:21" x14ac:dyDescent="0.25">
      <c r="I463" t="s">
        <v>91</v>
      </c>
      <c r="J463">
        <v>36</v>
      </c>
      <c r="K463">
        <v>28</v>
      </c>
      <c r="L463">
        <v>41</v>
      </c>
      <c r="M463">
        <v>35</v>
      </c>
      <c r="N463">
        <v>38</v>
      </c>
      <c r="O463">
        <v>24</v>
      </c>
      <c r="P463">
        <v>35</v>
      </c>
    </row>
    <row r="464" spans="3:21" x14ac:dyDescent="0.25">
      <c r="I464" t="s">
        <v>93</v>
      </c>
      <c r="J464">
        <v>17</v>
      </c>
      <c r="K464">
        <v>15</v>
      </c>
      <c r="L464">
        <v>22</v>
      </c>
      <c r="M464">
        <v>19</v>
      </c>
      <c r="N464">
        <v>24</v>
      </c>
      <c r="O464">
        <v>13</v>
      </c>
      <c r="P464">
        <v>22</v>
      </c>
    </row>
    <row r="465" spans="9:16" x14ac:dyDescent="0.25">
      <c r="I465" t="s">
        <v>85</v>
      </c>
      <c r="J465">
        <v>1</v>
      </c>
      <c r="K465">
        <v>6</v>
      </c>
      <c r="L465">
        <v>20</v>
      </c>
      <c r="M465">
        <v>39</v>
      </c>
      <c r="N465">
        <v>103</v>
      </c>
      <c r="O465">
        <v>102</v>
      </c>
      <c r="P465">
        <v>17</v>
      </c>
    </row>
    <row r="466" spans="9:16" x14ac:dyDescent="0.25">
      <c r="I466" s="3" t="s">
        <v>94</v>
      </c>
      <c r="J466">
        <v>1</v>
      </c>
      <c r="K466">
        <v>6</v>
      </c>
      <c r="L466">
        <v>11</v>
      </c>
      <c r="M466">
        <v>27</v>
      </c>
      <c r="N466">
        <v>40</v>
      </c>
      <c r="O466">
        <v>47</v>
      </c>
      <c r="P466">
        <v>13</v>
      </c>
    </row>
    <row r="467" spans="9:16" x14ac:dyDescent="0.25">
      <c r="I467" s="3" t="s">
        <v>95</v>
      </c>
      <c r="J467">
        <v>17</v>
      </c>
      <c r="K467">
        <v>13</v>
      </c>
      <c r="L467">
        <v>18</v>
      </c>
      <c r="M467">
        <v>9</v>
      </c>
      <c r="N467">
        <v>7</v>
      </c>
      <c r="O467">
        <v>2</v>
      </c>
      <c r="P467">
        <v>13</v>
      </c>
    </row>
    <row r="468" spans="9:16" x14ac:dyDescent="0.25">
      <c r="I468" s="3" t="s">
        <v>80</v>
      </c>
      <c r="J468" s="6">
        <v>0</v>
      </c>
      <c r="K468" s="6">
        <v>0.66666999999999998</v>
      </c>
      <c r="L468" s="6">
        <v>0.54544999999999999</v>
      </c>
      <c r="M468" s="6">
        <v>0.66666999999999998</v>
      </c>
      <c r="N468" s="6">
        <v>0.7</v>
      </c>
      <c r="O468" s="6">
        <v>0.42549999999999999</v>
      </c>
      <c r="P468" s="6">
        <v>1</v>
      </c>
    </row>
    <row r="469" spans="9:16" x14ac:dyDescent="0.25">
      <c r="I469" s="3"/>
      <c r="J469" s="5">
        <v>2.1179999999999999</v>
      </c>
      <c r="K469" s="5">
        <v>1.8460000000000001</v>
      </c>
      <c r="L469" s="5">
        <v>1.9444399999999999</v>
      </c>
      <c r="M469" s="5">
        <v>1.88889</v>
      </c>
      <c r="N469" s="5">
        <v>1.429</v>
      </c>
      <c r="O469" s="5">
        <v>25.666699999999999</v>
      </c>
      <c r="P469" s="5">
        <v>1.69</v>
      </c>
    </row>
    <row r="470" spans="9:16" x14ac:dyDescent="0.25">
      <c r="I470" s="3" t="s">
        <v>81</v>
      </c>
      <c r="J470" s="6">
        <f t="shared" ref="J470:P470" si="47">(J469*J467)/(J462-J466)</f>
        <v>0.70599999999999996</v>
      </c>
      <c r="K470" s="6">
        <f t="shared" si="47"/>
        <v>0.52169565217391312</v>
      </c>
      <c r="L470" s="6">
        <f t="shared" si="47"/>
        <v>0.85365658536585354</v>
      </c>
      <c r="M470" s="6">
        <f t="shared" si="47"/>
        <v>0.68000039999999995</v>
      </c>
      <c r="N470" s="6">
        <f t="shared" si="47"/>
        <v>0.83358333333333334</v>
      </c>
      <c r="O470" s="6">
        <f t="shared" si="47"/>
        <v>8.5555666666666657</v>
      </c>
      <c r="P470" s="6">
        <f t="shared" si="47"/>
        <v>0.56333333333333335</v>
      </c>
    </row>
    <row r="471" spans="9:16" x14ac:dyDescent="0.25">
      <c r="I471" s="3" t="s">
        <v>58</v>
      </c>
      <c r="J471" s="8">
        <f>IF(AND(J466&gt;4, J467&gt;4), J468-J470, -1000)</f>
        <v>-1000</v>
      </c>
      <c r="K471" s="8">
        <f t="shared" ref="K471:P471" si="48">IF(AND(K466&gt;4, K467&gt;4), K468-K470, -1000)</f>
        <v>0.14497434782608687</v>
      </c>
      <c r="L471" s="8">
        <f t="shared" si="48"/>
        <v>-0.30820658536585355</v>
      </c>
      <c r="M471" s="8">
        <f t="shared" si="48"/>
        <v>-1.3330399999999964E-2</v>
      </c>
      <c r="N471" s="8">
        <f t="shared" si="48"/>
        <v>-0.13358333333333339</v>
      </c>
      <c r="O471" s="8">
        <f t="shared" si="48"/>
        <v>-1000</v>
      </c>
      <c r="P471" s="8">
        <f t="shared" si="48"/>
        <v>0.43666666666666665</v>
      </c>
    </row>
    <row r="472" spans="9:16" x14ac:dyDescent="0.25">
      <c r="I472" s="3" t="s">
        <v>59</v>
      </c>
      <c r="J472">
        <f>COUNTIF(J471:P471,"&gt;0")</f>
        <v>2</v>
      </c>
    </row>
    <row r="478" spans="9:16" x14ac:dyDescent="0.25">
      <c r="I478" t="s">
        <v>115</v>
      </c>
    </row>
    <row r="480" spans="9:16" x14ac:dyDescent="0.25">
      <c r="J480" s="1" t="s">
        <v>72</v>
      </c>
      <c r="K480" s="1" t="s">
        <v>73</v>
      </c>
      <c r="L480" s="1" t="s">
        <v>74</v>
      </c>
      <c r="M480" s="1" t="s">
        <v>75</v>
      </c>
      <c r="N480" s="1" t="s">
        <v>76</v>
      </c>
      <c r="O480" s="1" t="s">
        <v>77</v>
      </c>
      <c r="P480" s="1" t="s">
        <v>78</v>
      </c>
    </row>
    <row r="481" spans="9:16" x14ac:dyDescent="0.25">
      <c r="I481" t="s">
        <v>92</v>
      </c>
      <c r="J481">
        <v>51</v>
      </c>
      <c r="K481">
        <v>51</v>
      </c>
      <c r="L481">
        <v>52</v>
      </c>
      <c r="M481">
        <v>48</v>
      </c>
      <c r="N481">
        <v>51</v>
      </c>
      <c r="O481">
        <v>50</v>
      </c>
      <c r="P481">
        <v>50</v>
      </c>
    </row>
    <row r="482" spans="9:16" x14ac:dyDescent="0.25">
      <c r="I482" t="s">
        <v>91</v>
      </c>
      <c r="J482">
        <v>34</v>
      </c>
      <c r="K482">
        <v>28</v>
      </c>
      <c r="L482">
        <v>41</v>
      </c>
      <c r="M482">
        <v>32</v>
      </c>
      <c r="N482">
        <v>37</v>
      </c>
      <c r="O482">
        <v>24</v>
      </c>
      <c r="P482">
        <v>33</v>
      </c>
    </row>
    <row r="483" spans="9:16" x14ac:dyDescent="0.25">
      <c r="I483" t="s">
        <v>93</v>
      </c>
      <c r="J483">
        <v>16</v>
      </c>
      <c r="K483">
        <v>15</v>
      </c>
      <c r="L483">
        <v>22</v>
      </c>
      <c r="M483">
        <v>17</v>
      </c>
      <c r="N483">
        <v>23</v>
      </c>
      <c r="O483">
        <v>13</v>
      </c>
      <c r="P483">
        <v>21</v>
      </c>
    </row>
    <row r="484" spans="9:16" x14ac:dyDescent="0.25">
      <c r="I484" t="s">
        <v>85</v>
      </c>
      <c r="J484">
        <v>1</v>
      </c>
      <c r="K484">
        <v>5</v>
      </c>
      <c r="L484">
        <v>20</v>
      </c>
      <c r="M484">
        <v>31</v>
      </c>
      <c r="N484">
        <v>103</v>
      </c>
      <c r="O484">
        <v>89</v>
      </c>
      <c r="P484">
        <v>15</v>
      </c>
    </row>
    <row r="485" spans="9:16" x14ac:dyDescent="0.25">
      <c r="I485" s="3" t="s">
        <v>94</v>
      </c>
      <c r="J485">
        <v>1</v>
      </c>
      <c r="K485">
        <v>5</v>
      </c>
      <c r="L485">
        <v>11</v>
      </c>
      <c r="M485">
        <v>24</v>
      </c>
      <c r="N485">
        <v>40</v>
      </c>
      <c r="O485">
        <v>45</v>
      </c>
      <c r="P485">
        <v>12</v>
      </c>
    </row>
    <row r="486" spans="9:16" x14ac:dyDescent="0.25">
      <c r="I486" s="3" t="s">
        <v>95</v>
      </c>
      <c r="J486">
        <v>16</v>
      </c>
      <c r="K486">
        <v>13</v>
      </c>
      <c r="L486">
        <v>18</v>
      </c>
      <c r="M486">
        <v>8</v>
      </c>
      <c r="N486">
        <v>6</v>
      </c>
      <c r="O486">
        <v>2</v>
      </c>
      <c r="P486">
        <v>13</v>
      </c>
    </row>
    <row r="487" spans="9:16" x14ac:dyDescent="0.25">
      <c r="I487" s="3" t="s">
        <v>80</v>
      </c>
      <c r="J487" s="6">
        <v>0</v>
      </c>
      <c r="K487" s="6">
        <v>0.8</v>
      </c>
      <c r="L487" s="6">
        <v>0.54544999999999999</v>
      </c>
      <c r="M487" s="6">
        <v>0.70799999999999996</v>
      </c>
      <c r="N487" s="6">
        <v>0.7</v>
      </c>
      <c r="O487" s="6">
        <v>0.44440000000000002</v>
      </c>
      <c r="P487" s="6">
        <v>0.91666700000000001</v>
      </c>
    </row>
    <row r="488" spans="9:16" x14ac:dyDescent="0.25">
      <c r="I488" s="3"/>
      <c r="J488" s="5">
        <v>2.125</v>
      </c>
      <c r="K488" s="5">
        <v>1.8460000000000001</v>
      </c>
      <c r="L488" s="5">
        <v>1.9443999999999999</v>
      </c>
      <c r="M488" s="5">
        <v>1.875</v>
      </c>
      <c r="N488" s="5">
        <v>1.5</v>
      </c>
      <c r="O488" s="5">
        <v>2</v>
      </c>
      <c r="P488" s="5">
        <v>1.69</v>
      </c>
    </row>
    <row r="489" spans="9:16" x14ac:dyDescent="0.25">
      <c r="I489" s="3" t="s">
        <v>81</v>
      </c>
      <c r="J489" s="6">
        <f t="shared" ref="J489:P489" si="49">(J488*J486)/(J481-J485)</f>
        <v>0.68</v>
      </c>
      <c r="K489" s="6">
        <f t="shared" si="49"/>
        <v>0.52169565217391312</v>
      </c>
      <c r="L489" s="6">
        <f t="shared" si="49"/>
        <v>0.85363902439024397</v>
      </c>
      <c r="M489" s="6">
        <f t="shared" si="49"/>
        <v>0.625</v>
      </c>
      <c r="N489" s="6">
        <f t="shared" si="49"/>
        <v>0.81818181818181823</v>
      </c>
      <c r="O489" s="6">
        <f t="shared" si="49"/>
        <v>0.8</v>
      </c>
      <c r="P489" s="6">
        <f t="shared" si="49"/>
        <v>0.57815789473684209</v>
      </c>
    </row>
    <row r="490" spans="9:16" x14ac:dyDescent="0.25">
      <c r="I490" s="3" t="s">
        <v>58</v>
      </c>
      <c r="J490" s="8">
        <f>IF(AND(J485&gt;4, J486&gt;4), J487-J489, -1000)</f>
        <v>-1000</v>
      </c>
      <c r="K490" s="8">
        <f t="shared" ref="K490:P490" si="50">IF(AND(K485&gt;4, K486&gt;4), K487-K489, -1000)</f>
        <v>0.27830434782608693</v>
      </c>
      <c r="L490" s="8">
        <f t="shared" si="50"/>
        <v>-0.30818902439024398</v>
      </c>
      <c r="M490" s="8">
        <f t="shared" si="50"/>
        <v>8.2999999999999963E-2</v>
      </c>
      <c r="N490" s="8">
        <f t="shared" si="50"/>
        <v>-0.11818181818181828</v>
      </c>
      <c r="O490" s="8">
        <f t="shared" si="50"/>
        <v>-1000</v>
      </c>
      <c r="P490" s="8">
        <f t="shared" si="50"/>
        <v>0.33850910526315792</v>
      </c>
    </row>
    <row r="491" spans="9:16" x14ac:dyDescent="0.25">
      <c r="I491" s="3" t="s">
        <v>59</v>
      </c>
      <c r="J491">
        <f>COUNTIF(J490:P490,"&gt;0")</f>
        <v>3</v>
      </c>
    </row>
    <row r="501" spans="9:61" x14ac:dyDescent="0.25">
      <c r="I501" t="s">
        <v>116</v>
      </c>
    </row>
    <row r="503" spans="9:61" x14ac:dyDescent="0.25">
      <c r="J503" s="9" t="s">
        <v>6</v>
      </c>
      <c r="K503" s="9" t="s">
        <v>7</v>
      </c>
      <c r="L503" s="9" t="s">
        <v>8</v>
      </c>
      <c r="M503" s="9" t="s">
        <v>9</v>
      </c>
      <c r="N503" s="9" t="s">
        <v>10</v>
      </c>
      <c r="O503" s="9" t="s">
        <v>11</v>
      </c>
      <c r="P503" s="9" t="s">
        <v>12</v>
      </c>
      <c r="Q503" s="9" t="s">
        <v>13</v>
      </c>
      <c r="R503" s="9" t="s">
        <v>14</v>
      </c>
      <c r="S503" s="9" t="s">
        <v>15</v>
      </c>
      <c r="T503" s="9" t="s">
        <v>16</v>
      </c>
      <c r="U503" s="9" t="s">
        <v>17</v>
      </c>
      <c r="V503" s="9" t="s">
        <v>18</v>
      </c>
      <c r="W503" s="9" t="s">
        <v>19</v>
      </c>
      <c r="X503" s="9" t="s">
        <v>20</v>
      </c>
      <c r="Y503" s="9" t="s">
        <v>21</v>
      </c>
      <c r="Z503" s="9" t="s">
        <v>22</v>
      </c>
      <c r="AA503" s="9" t="s">
        <v>23</v>
      </c>
      <c r="AB503" s="9" t="s">
        <v>24</v>
      </c>
      <c r="AC503" s="9" t="s">
        <v>25</v>
      </c>
      <c r="AD503" s="9" t="s">
        <v>26</v>
      </c>
      <c r="AE503" s="9" t="s">
        <v>27</v>
      </c>
      <c r="AF503" s="9" t="s">
        <v>28</v>
      </c>
      <c r="AG503" s="9" t="s">
        <v>29</v>
      </c>
      <c r="AH503" s="9" t="s">
        <v>30</v>
      </c>
      <c r="AI503" s="9" t="s">
        <v>31</v>
      </c>
      <c r="AJ503" s="9" t="s">
        <v>32</v>
      </c>
      <c r="AK503" s="9" t="s">
        <v>33</v>
      </c>
      <c r="AL503" s="9" t="s">
        <v>34</v>
      </c>
      <c r="AM503" s="9" t="s">
        <v>35</v>
      </c>
      <c r="AN503" s="9" t="s">
        <v>36</v>
      </c>
      <c r="AO503" s="9" t="s">
        <v>37</v>
      </c>
      <c r="AP503" s="9" t="s">
        <v>38</v>
      </c>
      <c r="AQ503" s="9" t="s">
        <v>39</v>
      </c>
      <c r="AR503" s="9" t="s">
        <v>40</v>
      </c>
      <c r="AS503" s="9" t="s">
        <v>41</v>
      </c>
      <c r="AT503" s="9" t="s">
        <v>42</v>
      </c>
      <c r="AU503" s="9" t="s">
        <v>43</v>
      </c>
      <c r="AV503" s="9" t="s">
        <v>44</v>
      </c>
      <c r="AW503" s="9" t="s">
        <v>45</v>
      </c>
      <c r="AX503" s="9" t="s">
        <v>46</v>
      </c>
      <c r="AY503" s="9" t="s">
        <v>47</v>
      </c>
      <c r="AZ503" s="9" t="s">
        <v>48</v>
      </c>
      <c r="BA503" s="9" t="s">
        <v>49</v>
      </c>
      <c r="BB503" s="9" t="s">
        <v>50</v>
      </c>
      <c r="BC503" s="9" t="s">
        <v>51</v>
      </c>
      <c r="BD503" s="9" t="s">
        <v>52</v>
      </c>
      <c r="BE503" s="9" t="s">
        <v>53</v>
      </c>
      <c r="BF503" s="9" t="s">
        <v>54</v>
      </c>
      <c r="BG503" s="9" t="s">
        <v>55</v>
      </c>
      <c r="BH503" s="9" t="s">
        <v>56</v>
      </c>
      <c r="BI503" s="9" t="s">
        <v>57</v>
      </c>
    </row>
    <row r="504" spans="9:61" x14ac:dyDescent="0.25">
      <c r="I504" t="s">
        <v>83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5</v>
      </c>
      <c r="AI504">
        <v>11</v>
      </c>
      <c r="AJ504">
        <v>10</v>
      </c>
      <c r="AK504">
        <v>12</v>
      </c>
      <c r="AL504">
        <v>12</v>
      </c>
      <c r="AM504">
        <v>8</v>
      </c>
      <c r="AN504">
        <v>10</v>
      </c>
      <c r="AO504">
        <v>11</v>
      </c>
      <c r="AP504">
        <v>12</v>
      </c>
      <c r="AQ504">
        <v>10</v>
      </c>
      <c r="AR504">
        <v>5</v>
      </c>
      <c r="AS504">
        <v>10</v>
      </c>
      <c r="AT504">
        <v>6</v>
      </c>
      <c r="AU504">
        <v>12</v>
      </c>
      <c r="AV504">
        <v>8</v>
      </c>
      <c r="AW504">
        <v>7</v>
      </c>
      <c r="AX504">
        <v>9</v>
      </c>
      <c r="AY504">
        <v>8</v>
      </c>
      <c r="AZ504">
        <v>11</v>
      </c>
      <c r="BA504">
        <v>10</v>
      </c>
      <c r="BB504">
        <v>9</v>
      </c>
      <c r="BC504">
        <v>4</v>
      </c>
      <c r="BD504">
        <v>5</v>
      </c>
      <c r="BE504">
        <v>2</v>
      </c>
      <c r="BF504">
        <v>4</v>
      </c>
      <c r="BG504">
        <v>10</v>
      </c>
      <c r="BH504">
        <v>11</v>
      </c>
      <c r="BI504">
        <v>5</v>
      </c>
    </row>
    <row r="505" spans="9:61" x14ac:dyDescent="0.25">
      <c r="I505" t="s">
        <v>84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5</v>
      </c>
      <c r="AI505">
        <v>7</v>
      </c>
      <c r="AJ505">
        <v>5</v>
      </c>
      <c r="AK505">
        <v>5</v>
      </c>
      <c r="AL505">
        <v>6</v>
      </c>
      <c r="AM505">
        <v>5</v>
      </c>
      <c r="AN505">
        <v>6</v>
      </c>
      <c r="AO505">
        <v>6</v>
      </c>
      <c r="AP505">
        <v>5</v>
      </c>
      <c r="AQ505">
        <v>6</v>
      </c>
      <c r="AR505">
        <v>4</v>
      </c>
      <c r="AS505">
        <v>4</v>
      </c>
      <c r="AT505">
        <v>4</v>
      </c>
      <c r="AU505">
        <v>7</v>
      </c>
      <c r="AV505">
        <v>4</v>
      </c>
      <c r="AW505">
        <v>3</v>
      </c>
      <c r="AX505">
        <v>4</v>
      </c>
      <c r="AY505">
        <v>5</v>
      </c>
      <c r="AZ505">
        <v>5</v>
      </c>
      <c r="BA505">
        <v>5</v>
      </c>
      <c r="BB505">
        <v>4</v>
      </c>
      <c r="BC505">
        <v>4</v>
      </c>
      <c r="BD505">
        <v>3</v>
      </c>
      <c r="BE505">
        <v>2</v>
      </c>
      <c r="BF505">
        <v>4</v>
      </c>
      <c r="BG505">
        <v>6</v>
      </c>
      <c r="BH505">
        <v>5</v>
      </c>
      <c r="BI505">
        <v>3</v>
      </c>
    </row>
    <row r="506" spans="9:61" x14ac:dyDescent="0.25">
      <c r="I506" t="s">
        <v>85</v>
      </c>
      <c r="J506">
        <v>5</v>
      </c>
      <c r="K506">
        <v>10</v>
      </c>
      <c r="L506">
        <v>7</v>
      </c>
      <c r="M506">
        <v>11</v>
      </c>
      <c r="N506">
        <v>4</v>
      </c>
      <c r="O506">
        <v>5</v>
      </c>
      <c r="P506">
        <v>11</v>
      </c>
      <c r="Q506">
        <v>6</v>
      </c>
      <c r="R506">
        <v>6</v>
      </c>
      <c r="S506">
        <v>6</v>
      </c>
      <c r="T506">
        <v>2</v>
      </c>
      <c r="U506">
        <v>7</v>
      </c>
      <c r="V506">
        <v>5</v>
      </c>
      <c r="W506">
        <v>4</v>
      </c>
      <c r="X506">
        <v>3</v>
      </c>
      <c r="Y506">
        <v>2</v>
      </c>
      <c r="Z506">
        <v>5</v>
      </c>
      <c r="AA506">
        <v>4</v>
      </c>
      <c r="AB506">
        <v>1</v>
      </c>
      <c r="AC506">
        <v>5</v>
      </c>
      <c r="AD506">
        <v>2</v>
      </c>
      <c r="AE506">
        <v>1</v>
      </c>
      <c r="AF506">
        <v>5</v>
      </c>
      <c r="AG506">
        <v>4</v>
      </c>
      <c r="AH506">
        <v>12</v>
      </c>
      <c r="AI506">
        <v>1</v>
      </c>
      <c r="AJ506">
        <v>1</v>
      </c>
      <c r="AK506">
        <v>2</v>
      </c>
      <c r="AL506">
        <v>4</v>
      </c>
      <c r="AM506">
        <v>0</v>
      </c>
      <c r="AN506">
        <v>2</v>
      </c>
      <c r="AO506">
        <v>5</v>
      </c>
      <c r="AP506">
        <v>4</v>
      </c>
      <c r="AQ506">
        <v>2</v>
      </c>
      <c r="AR506">
        <v>3</v>
      </c>
      <c r="AS506">
        <v>4</v>
      </c>
      <c r="AT506">
        <v>3</v>
      </c>
      <c r="AU506">
        <v>4</v>
      </c>
      <c r="AV506">
        <v>5</v>
      </c>
      <c r="AW506">
        <v>1</v>
      </c>
      <c r="AX506">
        <v>3</v>
      </c>
      <c r="AY506">
        <v>5</v>
      </c>
      <c r="AZ506">
        <v>8</v>
      </c>
      <c r="BA506">
        <v>13</v>
      </c>
      <c r="BB506">
        <v>10</v>
      </c>
      <c r="BC506">
        <v>3</v>
      </c>
      <c r="BD506">
        <v>7</v>
      </c>
      <c r="BE506">
        <v>6</v>
      </c>
      <c r="BF506">
        <v>7</v>
      </c>
      <c r="BG506">
        <v>16</v>
      </c>
      <c r="BH506">
        <v>8</v>
      </c>
      <c r="BI506">
        <v>26</v>
      </c>
    </row>
    <row r="507" spans="9:61" x14ac:dyDescent="0.25">
      <c r="I507" s="3" t="s">
        <v>87</v>
      </c>
      <c r="J507">
        <v>4</v>
      </c>
      <c r="K507">
        <v>5</v>
      </c>
      <c r="L507">
        <v>3</v>
      </c>
      <c r="M507">
        <v>3</v>
      </c>
      <c r="N507">
        <v>3</v>
      </c>
      <c r="O507">
        <v>4</v>
      </c>
      <c r="P507">
        <v>4</v>
      </c>
      <c r="Q507">
        <v>4</v>
      </c>
      <c r="R507">
        <v>3</v>
      </c>
      <c r="S507">
        <v>3</v>
      </c>
      <c r="T507">
        <v>2</v>
      </c>
      <c r="U507">
        <v>4</v>
      </c>
      <c r="V507">
        <v>2</v>
      </c>
      <c r="W507">
        <v>3</v>
      </c>
      <c r="X507">
        <v>3</v>
      </c>
      <c r="Y507">
        <v>2</v>
      </c>
      <c r="Z507">
        <v>3</v>
      </c>
      <c r="AA507">
        <v>3</v>
      </c>
      <c r="AB507">
        <v>1</v>
      </c>
      <c r="AC507">
        <v>2</v>
      </c>
      <c r="AD507">
        <v>2</v>
      </c>
      <c r="AE507">
        <v>1</v>
      </c>
      <c r="AF507">
        <v>3</v>
      </c>
      <c r="AG507">
        <v>3</v>
      </c>
      <c r="AH507">
        <v>4</v>
      </c>
      <c r="AI507">
        <v>1</v>
      </c>
      <c r="AJ507">
        <v>1</v>
      </c>
      <c r="AK507">
        <v>2</v>
      </c>
      <c r="AL507">
        <v>4</v>
      </c>
      <c r="AM507">
        <v>0</v>
      </c>
      <c r="AN507">
        <v>2</v>
      </c>
      <c r="AO507">
        <v>3</v>
      </c>
      <c r="AP507">
        <v>3</v>
      </c>
      <c r="AQ507">
        <v>2</v>
      </c>
      <c r="AR507">
        <v>2</v>
      </c>
      <c r="AS507">
        <v>2</v>
      </c>
      <c r="AT507">
        <v>3</v>
      </c>
      <c r="AU507">
        <v>2</v>
      </c>
      <c r="AV507">
        <v>2</v>
      </c>
      <c r="AW507">
        <v>1</v>
      </c>
      <c r="AX507">
        <v>1</v>
      </c>
      <c r="AY507">
        <v>4</v>
      </c>
      <c r="AZ507">
        <v>3</v>
      </c>
      <c r="BA507">
        <v>4</v>
      </c>
      <c r="BB507">
        <v>4</v>
      </c>
      <c r="BC507">
        <v>2</v>
      </c>
      <c r="BD507">
        <v>3</v>
      </c>
      <c r="BE507">
        <v>3</v>
      </c>
      <c r="BF507">
        <v>3</v>
      </c>
      <c r="BG507">
        <v>6</v>
      </c>
      <c r="BH507">
        <v>4</v>
      </c>
      <c r="BI507">
        <v>4</v>
      </c>
    </row>
    <row r="508" spans="9:61" x14ac:dyDescent="0.25">
      <c r="I508" s="3" t="s">
        <v>88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2</v>
      </c>
      <c r="AI508">
        <v>6</v>
      </c>
      <c r="AJ508">
        <v>4</v>
      </c>
      <c r="AK508">
        <v>4</v>
      </c>
      <c r="AL508">
        <v>3</v>
      </c>
      <c r="AM508">
        <v>5</v>
      </c>
      <c r="AN508">
        <v>4</v>
      </c>
      <c r="AO508">
        <v>3</v>
      </c>
      <c r="AP508">
        <v>3</v>
      </c>
      <c r="AQ508">
        <v>5</v>
      </c>
      <c r="AR508">
        <v>4</v>
      </c>
      <c r="AS508">
        <v>2</v>
      </c>
      <c r="AT508">
        <v>2</v>
      </c>
      <c r="AU508">
        <v>5</v>
      </c>
      <c r="AV508">
        <v>2</v>
      </c>
      <c r="AW508">
        <v>3</v>
      </c>
      <c r="AX508">
        <v>3</v>
      </c>
      <c r="AY508">
        <v>3</v>
      </c>
      <c r="AZ508">
        <v>3</v>
      </c>
      <c r="BA508">
        <v>2</v>
      </c>
      <c r="BB508">
        <v>2</v>
      </c>
      <c r="BC508">
        <v>2</v>
      </c>
      <c r="BD508">
        <v>2</v>
      </c>
      <c r="BE508">
        <v>0</v>
      </c>
      <c r="BF508">
        <v>1</v>
      </c>
      <c r="BG508">
        <v>1</v>
      </c>
      <c r="BH508">
        <v>1</v>
      </c>
      <c r="BI508">
        <v>2</v>
      </c>
    </row>
    <row r="509" spans="9:61" x14ac:dyDescent="0.25">
      <c r="I509" s="3" t="s">
        <v>80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0</v>
      </c>
      <c r="U509" s="10">
        <v>0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0.75</v>
      </c>
      <c r="AI509" s="10">
        <v>1</v>
      </c>
      <c r="AJ509" s="10">
        <v>1</v>
      </c>
      <c r="AK509" s="10">
        <v>1.5</v>
      </c>
      <c r="AL509" s="10">
        <v>1.5</v>
      </c>
      <c r="AM509" s="10">
        <v>0</v>
      </c>
      <c r="AN509" s="10">
        <v>1.5</v>
      </c>
      <c r="AO509" s="10">
        <v>2</v>
      </c>
      <c r="AP509" s="10">
        <v>1.3332999999999999</v>
      </c>
      <c r="AQ509" s="10">
        <v>0.5</v>
      </c>
      <c r="AR509" s="10">
        <v>0</v>
      </c>
      <c r="AS509" s="10">
        <v>3</v>
      </c>
      <c r="AT509" s="10">
        <v>1.3333299999999999</v>
      </c>
      <c r="AU509" s="10">
        <v>1</v>
      </c>
      <c r="AV509" s="10">
        <v>2</v>
      </c>
      <c r="AW509" s="10">
        <v>0</v>
      </c>
      <c r="AX509" s="10">
        <v>3</v>
      </c>
      <c r="AY509" s="10">
        <v>0.5</v>
      </c>
      <c r="AZ509" s="10">
        <v>1.6666700000000001</v>
      </c>
      <c r="BA509" s="10">
        <v>1</v>
      </c>
      <c r="BB509" s="10">
        <v>1.25</v>
      </c>
      <c r="BC509" s="10">
        <v>1</v>
      </c>
      <c r="BD509" s="10">
        <v>0.33333000000000002</v>
      </c>
      <c r="BE509" s="10">
        <v>0.66666669999999995</v>
      </c>
      <c r="BF509" s="10">
        <v>1</v>
      </c>
      <c r="BG509" s="10">
        <v>1.6666669999999999</v>
      </c>
      <c r="BH509" s="10">
        <v>2.25</v>
      </c>
      <c r="BI509" s="10">
        <v>0.5</v>
      </c>
    </row>
    <row r="510" spans="9:61" x14ac:dyDescent="0.25"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1</v>
      </c>
      <c r="AI510" s="8">
        <v>1.6666700000000001</v>
      </c>
      <c r="AJ510" s="8">
        <v>2.25</v>
      </c>
      <c r="AK510" s="8">
        <v>2.25</v>
      </c>
      <c r="AL510" s="8">
        <v>2</v>
      </c>
      <c r="AM510" s="8">
        <v>1.6</v>
      </c>
      <c r="AN510" s="8">
        <v>1.75</v>
      </c>
      <c r="AO510" s="8">
        <v>1.6666700000000001</v>
      </c>
      <c r="AP510" s="8">
        <v>2.6666699999999999</v>
      </c>
      <c r="AQ510" s="8">
        <v>1.8</v>
      </c>
      <c r="AR510" s="8">
        <v>1.25</v>
      </c>
      <c r="AS510" s="8">
        <v>2</v>
      </c>
      <c r="AT510" s="8">
        <v>1</v>
      </c>
      <c r="AU510" s="8">
        <v>2</v>
      </c>
      <c r="AV510" s="8">
        <v>2</v>
      </c>
      <c r="AW510" s="8">
        <v>2.3333300000000001</v>
      </c>
      <c r="AX510" s="8">
        <v>2</v>
      </c>
      <c r="AY510" s="8">
        <v>2</v>
      </c>
      <c r="AZ510" s="8">
        <v>2</v>
      </c>
      <c r="BA510" s="8">
        <v>3</v>
      </c>
      <c r="BB510" s="8">
        <v>2</v>
      </c>
      <c r="BC510" s="8">
        <v>1</v>
      </c>
      <c r="BD510" s="8">
        <v>2</v>
      </c>
      <c r="BE510" s="8">
        <v>13</v>
      </c>
      <c r="BF510" s="8">
        <v>1</v>
      </c>
      <c r="BG510" s="8">
        <v>3</v>
      </c>
      <c r="BH510" s="8">
        <v>2</v>
      </c>
      <c r="BI510" s="8">
        <v>1.5</v>
      </c>
    </row>
    <row r="511" spans="9:61" x14ac:dyDescent="0.25">
      <c r="I511" s="3" t="s">
        <v>81</v>
      </c>
      <c r="J511" s="10">
        <f>(J510*J508)/(7-J507)</f>
        <v>0</v>
      </c>
      <c r="K511" s="10">
        <f t="shared" ref="K511:BI511" si="51">(K510*K508)/(7-K507)</f>
        <v>0</v>
      </c>
      <c r="L511" s="10">
        <f t="shared" si="51"/>
        <v>0</v>
      </c>
      <c r="M511" s="10">
        <f t="shared" si="51"/>
        <v>0</v>
      </c>
      <c r="N511" s="10">
        <f t="shared" si="51"/>
        <v>0</v>
      </c>
      <c r="O511" s="10">
        <f t="shared" si="51"/>
        <v>0</v>
      </c>
      <c r="P511" s="10">
        <f t="shared" si="51"/>
        <v>0</v>
      </c>
      <c r="Q511" s="10">
        <f t="shared" si="51"/>
        <v>0</v>
      </c>
      <c r="R511" s="10">
        <f t="shared" si="51"/>
        <v>0</v>
      </c>
      <c r="S511" s="10">
        <f t="shared" si="51"/>
        <v>0</v>
      </c>
      <c r="T511" s="10">
        <f t="shared" si="51"/>
        <v>0</v>
      </c>
      <c r="U511" s="10">
        <f t="shared" si="51"/>
        <v>0</v>
      </c>
      <c r="V511" s="10">
        <f t="shared" si="51"/>
        <v>0</v>
      </c>
      <c r="W511" s="10">
        <f t="shared" si="51"/>
        <v>0</v>
      </c>
      <c r="X511" s="10">
        <f t="shared" si="51"/>
        <v>0</v>
      </c>
      <c r="Y511" s="10">
        <f t="shared" si="51"/>
        <v>0</v>
      </c>
      <c r="Z511" s="10">
        <f t="shared" si="51"/>
        <v>0</v>
      </c>
      <c r="AA511" s="10">
        <f t="shared" si="51"/>
        <v>0</v>
      </c>
      <c r="AB511" s="10">
        <f t="shared" si="51"/>
        <v>0</v>
      </c>
      <c r="AC511" s="10">
        <f t="shared" si="51"/>
        <v>0</v>
      </c>
      <c r="AD511" s="10">
        <f t="shared" si="51"/>
        <v>0</v>
      </c>
      <c r="AE511" s="10">
        <f t="shared" si="51"/>
        <v>0</v>
      </c>
      <c r="AF511" s="10">
        <f t="shared" si="51"/>
        <v>0</v>
      </c>
      <c r="AG511" s="10">
        <f t="shared" si="51"/>
        <v>0</v>
      </c>
      <c r="AH511" s="10">
        <f t="shared" si="51"/>
        <v>0.66666666666666663</v>
      </c>
      <c r="AI511" s="10">
        <f t="shared" si="51"/>
        <v>1.6666700000000001</v>
      </c>
      <c r="AJ511" s="10">
        <f t="shared" si="51"/>
        <v>1.5</v>
      </c>
      <c r="AK511" s="10">
        <f t="shared" si="51"/>
        <v>1.8</v>
      </c>
      <c r="AL511" s="10">
        <f t="shared" si="51"/>
        <v>2</v>
      </c>
      <c r="AM511" s="10">
        <f t="shared" si="51"/>
        <v>1.1428571428571428</v>
      </c>
      <c r="AN511" s="10">
        <f t="shared" si="51"/>
        <v>1.4</v>
      </c>
      <c r="AO511" s="10">
        <f t="shared" si="51"/>
        <v>1.2500025000000001</v>
      </c>
      <c r="AP511" s="10">
        <f t="shared" si="51"/>
        <v>2.0000024999999999</v>
      </c>
      <c r="AQ511" s="10">
        <f t="shared" si="51"/>
        <v>1.8</v>
      </c>
      <c r="AR511" s="10">
        <f t="shared" si="51"/>
        <v>1</v>
      </c>
      <c r="AS511" s="10">
        <f t="shared" si="51"/>
        <v>0.8</v>
      </c>
      <c r="AT511" s="10">
        <f t="shared" si="51"/>
        <v>0.5</v>
      </c>
      <c r="AU511" s="10">
        <f t="shared" si="51"/>
        <v>2</v>
      </c>
      <c r="AV511" s="10">
        <f t="shared" si="51"/>
        <v>0.8</v>
      </c>
      <c r="AW511" s="10">
        <f t="shared" si="51"/>
        <v>1.1666650000000001</v>
      </c>
      <c r="AX511" s="10">
        <f t="shared" si="51"/>
        <v>1</v>
      </c>
      <c r="AY511" s="10">
        <f t="shared" si="51"/>
        <v>2</v>
      </c>
      <c r="AZ511" s="10">
        <f t="shared" si="51"/>
        <v>1.5</v>
      </c>
      <c r="BA511" s="10">
        <f t="shared" si="51"/>
        <v>2</v>
      </c>
      <c r="BB511" s="10">
        <f t="shared" si="51"/>
        <v>1.3333333333333333</v>
      </c>
      <c r="BC511" s="10">
        <f t="shared" si="51"/>
        <v>0.4</v>
      </c>
      <c r="BD511" s="10">
        <f t="shared" si="51"/>
        <v>1</v>
      </c>
      <c r="BE511" s="10">
        <f t="shared" si="51"/>
        <v>0</v>
      </c>
      <c r="BF511" s="10">
        <f t="shared" si="51"/>
        <v>0.25</v>
      </c>
      <c r="BG511" s="10">
        <f t="shared" si="51"/>
        <v>3</v>
      </c>
      <c r="BH511" s="10">
        <f t="shared" si="51"/>
        <v>0.66666666666666663</v>
      </c>
      <c r="BI511" s="10">
        <f t="shared" si="51"/>
        <v>1</v>
      </c>
    </row>
    <row r="513" spans="9:61" x14ac:dyDescent="0.25">
      <c r="I513" t="s">
        <v>58</v>
      </c>
      <c r="J513" s="8">
        <f>J509-J511</f>
        <v>0</v>
      </c>
      <c r="K513" s="8">
        <f t="shared" ref="K513:BI513" si="52">K509-K511</f>
        <v>0</v>
      </c>
      <c r="L513" s="8">
        <f t="shared" si="52"/>
        <v>0</v>
      </c>
      <c r="M513" s="8">
        <f t="shared" si="52"/>
        <v>0</v>
      </c>
      <c r="N513" s="8">
        <f t="shared" si="52"/>
        <v>0</v>
      </c>
      <c r="O513" s="8">
        <f t="shared" si="52"/>
        <v>0</v>
      </c>
      <c r="P513" s="8">
        <f t="shared" si="52"/>
        <v>0</v>
      </c>
      <c r="Q513" s="8">
        <f t="shared" si="52"/>
        <v>0</v>
      </c>
      <c r="R513" s="8">
        <f t="shared" si="52"/>
        <v>0</v>
      </c>
      <c r="S513" s="8">
        <f t="shared" si="52"/>
        <v>0</v>
      </c>
      <c r="T513" s="8">
        <f t="shared" si="52"/>
        <v>0</v>
      </c>
      <c r="U513" s="8">
        <f t="shared" si="52"/>
        <v>0</v>
      </c>
      <c r="V513" s="8">
        <f t="shared" si="52"/>
        <v>0</v>
      </c>
      <c r="W513" s="8">
        <f t="shared" si="52"/>
        <v>0</v>
      </c>
      <c r="X513" s="8">
        <f t="shared" si="52"/>
        <v>0</v>
      </c>
      <c r="Y513" s="8">
        <f t="shared" si="52"/>
        <v>0</v>
      </c>
      <c r="Z513" s="8">
        <f t="shared" si="52"/>
        <v>0</v>
      </c>
      <c r="AA513" s="8">
        <f t="shared" si="52"/>
        <v>0</v>
      </c>
      <c r="AB513" s="8">
        <f t="shared" si="52"/>
        <v>0</v>
      </c>
      <c r="AC513" s="8">
        <f t="shared" si="52"/>
        <v>0</v>
      </c>
      <c r="AD513" s="8">
        <f t="shared" si="52"/>
        <v>0</v>
      </c>
      <c r="AE513" s="8">
        <f t="shared" si="52"/>
        <v>0</v>
      </c>
      <c r="AF513" s="8">
        <f t="shared" si="52"/>
        <v>0</v>
      </c>
      <c r="AG513" s="8">
        <f t="shared" si="52"/>
        <v>0</v>
      </c>
      <c r="AH513" s="8">
        <f t="shared" si="52"/>
        <v>8.333333333333337E-2</v>
      </c>
      <c r="AI513" s="8">
        <f t="shared" si="52"/>
        <v>-0.6666700000000001</v>
      </c>
      <c r="AJ513" s="8">
        <f t="shared" si="52"/>
        <v>-0.5</v>
      </c>
      <c r="AK513" s="8">
        <f t="shared" si="52"/>
        <v>-0.30000000000000004</v>
      </c>
      <c r="AL513" s="8">
        <f t="shared" si="52"/>
        <v>-0.5</v>
      </c>
      <c r="AM513" s="8">
        <f t="shared" si="52"/>
        <v>-1.1428571428571428</v>
      </c>
      <c r="AN513" s="8">
        <f t="shared" si="52"/>
        <v>0.10000000000000009</v>
      </c>
      <c r="AO513" s="8">
        <f t="shared" si="52"/>
        <v>0.74999749999999987</v>
      </c>
      <c r="AP513" s="8">
        <f t="shared" si="52"/>
        <v>-0.66670249999999998</v>
      </c>
      <c r="AQ513" s="8">
        <f t="shared" si="52"/>
        <v>-1.3</v>
      </c>
      <c r="AR513" s="8">
        <f t="shared" si="52"/>
        <v>-1</v>
      </c>
      <c r="AS513" s="8">
        <f t="shared" si="52"/>
        <v>2.2000000000000002</v>
      </c>
      <c r="AT513" s="8">
        <f t="shared" si="52"/>
        <v>0.8333299999999999</v>
      </c>
      <c r="AU513" s="8">
        <f t="shared" si="52"/>
        <v>-1</v>
      </c>
      <c r="AV513" s="8">
        <f t="shared" si="52"/>
        <v>1.2</v>
      </c>
      <c r="AW513" s="8">
        <f t="shared" si="52"/>
        <v>-1.1666650000000001</v>
      </c>
      <c r="AX513" s="8">
        <f t="shared" si="52"/>
        <v>2</v>
      </c>
      <c r="AY513" s="8">
        <f t="shared" si="52"/>
        <v>-1.5</v>
      </c>
      <c r="AZ513" s="8">
        <f t="shared" si="52"/>
        <v>0.1666700000000001</v>
      </c>
      <c r="BA513" s="8">
        <f t="shared" si="52"/>
        <v>-1</v>
      </c>
      <c r="BB513" s="8">
        <f t="shared" si="52"/>
        <v>-8.3333333333333259E-2</v>
      </c>
      <c r="BC513" s="8">
        <f t="shared" si="52"/>
        <v>0.6</v>
      </c>
      <c r="BD513" s="8">
        <f t="shared" si="52"/>
        <v>-0.66666999999999998</v>
      </c>
      <c r="BE513" s="8">
        <f t="shared" si="52"/>
        <v>0.66666669999999995</v>
      </c>
      <c r="BF513" s="8">
        <f t="shared" si="52"/>
        <v>0.75</v>
      </c>
      <c r="BG513" s="8">
        <f t="shared" si="52"/>
        <v>-1.3333330000000001</v>
      </c>
      <c r="BH513" s="8">
        <f t="shared" si="52"/>
        <v>1.5833333333333335</v>
      </c>
      <c r="BI513" s="8">
        <f t="shared" si="52"/>
        <v>-0.5</v>
      </c>
    </row>
    <row r="514" spans="9:61" x14ac:dyDescent="0.25">
      <c r="I514" s="3" t="s">
        <v>59</v>
      </c>
      <c r="J514">
        <f>COUNTIF(J513:BI513,"&gt;0")</f>
        <v>12</v>
      </c>
    </row>
    <row r="516" spans="9:61" x14ac:dyDescent="0.25">
      <c r="I516" s="3" t="s">
        <v>60</v>
      </c>
      <c r="J516">
        <f>COUNTIF(J513:BI513, "=0")</f>
        <v>24</v>
      </c>
    </row>
    <row r="518" spans="9:61" x14ac:dyDescent="0.25">
      <c r="I518" t="s">
        <v>58</v>
      </c>
      <c r="J518" s="8">
        <f>IF(OR(J507=0, J508=0), -1000, J509-J511)</f>
        <v>-1000</v>
      </c>
      <c r="K518" s="8">
        <f t="shared" ref="K518:AM518" si="53">IF(OR(K507=0, K508=0), -1000, K509-K511)</f>
        <v>-1000</v>
      </c>
      <c r="L518" s="8">
        <f t="shared" si="53"/>
        <v>-1000</v>
      </c>
      <c r="M518" s="8">
        <f t="shared" si="53"/>
        <v>-1000</v>
      </c>
      <c r="N518" s="8">
        <f t="shared" si="53"/>
        <v>-1000</v>
      </c>
      <c r="O518" s="8">
        <f t="shared" si="53"/>
        <v>-1000</v>
      </c>
      <c r="P518" s="8">
        <f t="shared" si="53"/>
        <v>-1000</v>
      </c>
      <c r="Q518" s="8">
        <f t="shared" si="53"/>
        <v>-1000</v>
      </c>
      <c r="R518" s="8">
        <f t="shared" si="53"/>
        <v>-1000</v>
      </c>
      <c r="S518" s="8">
        <f t="shared" si="53"/>
        <v>-1000</v>
      </c>
      <c r="T518" s="8">
        <f t="shared" si="53"/>
        <v>-1000</v>
      </c>
      <c r="U518" s="8">
        <f t="shared" si="53"/>
        <v>-1000</v>
      </c>
      <c r="V518" s="8">
        <f t="shared" si="53"/>
        <v>-1000</v>
      </c>
      <c r="W518" s="8">
        <f t="shared" si="53"/>
        <v>-1000</v>
      </c>
      <c r="X518" s="8">
        <f t="shared" si="53"/>
        <v>-1000</v>
      </c>
      <c r="Y518" s="8">
        <f t="shared" si="53"/>
        <v>-1000</v>
      </c>
      <c r="Z518" s="8">
        <f t="shared" si="53"/>
        <v>-1000</v>
      </c>
      <c r="AA518" s="8">
        <f t="shared" si="53"/>
        <v>-1000</v>
      </c>
      <c r="AB518" s="8">
        <f t="shared" si="53"/>
        <v>-1000</v>
      </c>
      <c r="AC518" s="8">
        <f t="shared" si="53"/>
        <v>-1000</v>
      </c>
      <c r="AD518" s="8">
        <f t="shared" si="53"/>
        <v>-1000</v>
      </c>
      <c r="AE518" s="8">
        <f t="shared" si="53"/>
        <v>-1000</v>
      </c>
      <c r="AF518" s="8">
        <f t="shared" si="53"/>
        <v>-1000</v>
      </c>
      <c r="AG518" s="8">
        <f t="shared" si="53"/>
        <v>-1000</v>
      </c>
      <c r="AH518" s="8">
        <f t="shared" si="53"/>
        <v>8.333333333333337E-2</v>
      </c>
      <c r="AI518" s="8">
        <f t="shared" si="53"/>
        <v>-0.6666700000000001</v>
      </c>
      <c r="AJ518" s="8">
        <f t="shared" si="53"/>
        <v>-0.5</v>
      </c>
      <c r="AK518" s="8">
        <f t="shared" si="53"/>
        <v>-0.30000000000000004</v>
      </c>
      <c r="AL518" s="8">
        <f t="shared" si="53"/>
        <v>-0.5</v>
      </c>
      <c r="AM518" s="8">
        <f t="shared" si="53"/>
        <v>-1000</v>
      </c>
      <c r="AN518" s="8">
        <f t="shared" ref="AN518:BI518" si="54">IF(OR(AN507=0, AN508=0), -1000, AN509-AN511)</f>
        <v>0.10000000000000009</v>
      </c>
      <c r="AO518" s="8">
        <f t="shared" si="54"/>
        <v>0.74999749999999987</v>
      </c>
      <c r="AP518" s="8">
        <f t="shared" si="54"/>
        <v>-0.66670249999999998</v>
      </c>
      <c r="AQ518" s="8">
        <f t="shared" si="54"/>
        <v>-1.3</v>
      </c>
      <c r="AR518" s="8">
        <f t="shared" si="54"/>
        <v>-1</v>
      </c>
      <c r="AS518" s="8">
        <f t="shared" si="54"/>
        <v>2.2000000000000002</v>
      </c>
      <c r="AT518" s="8">
        <f t="shared" si="54"/>
        <v>0.8333299999999999</v>
      </c>
      <c r="AU518" s="8">
        <f t="shared" si="54"/>
        <v>-1</v>
      </c>
      <c r="AV518" s="8">
        <f t="shared" si="54"/>
        <v>1.2</v>
      </c>
      <c r="AW518" s="8">
        <f t="shared" si="54"/>
        <v>-1.1666650000000001</v>
      </c>
      <c r="AX518" s="8">
        <f t="shared" si="54"/>
        <v>2</v>
      </c>
      <c r="AY518" s="8">
        <f t="shared" si="54"/>
        <v>-1.5</v>
      </c>
      <c r="AZ518" s="8">
        <f t="shared" si="54"/>
        <v>0.1666700000000001</v>
      </c>
      <c r="BA518" s="8">
        <f t="shared" si="54"/>
        <v>-1</v>
      </c>
      <c r="BB518" s="8">
        <f t="shared" si="54"/>
        <v>-8.3333333333333259E-2</v>
      </c>
      <c r="BC518" s="8">
        <f t="shared" si="54"/>
        <v>0.6</v>
      </c>
      <c r="BD518" s="8">
        <f t="shared" si="54"/>
        <v>-0.66666999999999998</v>
      </c>
      <c r="BE518" s="8">
        <f t="shared" si="54"/>
        <v>-1000</v>
      </c>
      <c r="BF518" s="8">
        <f t="shared" si="54"/>
        <v>0.75</v>
      </c>
      <c r="BG518" s="8">
        <f t="shared" si="54"/>
        <v>-1.3333330000000001</v>
      </c>
      <c r="BH518" s="8">
        <f t="shared" si="54"/>
        <v>1.5833333333333335</v>
      </c>
      <c r="BI518" s="8">
        <f t="shared" si="54"/>
        <v>-0.5</v>
      </c>
    </row>
    <row r="519" spans="9:61" x14ac:dyDescent="0.25">
      <c r="I519" t="s">
        <v>59</v>
      </c>
      <c r="J519">
        <f>COUNTIF(J518:BI518,"&gt;0")</f>
        <v>11</v>
      </c>
    </row>
    <row r="521" spans="9:61" x14ac:dyDescent="0.25">
      <c r="I521" t="s">
        <v>61</v>
      </c>
      <c r="J521">
        <f>COUNTIF(J518:BI518, "=-1000")</f>
        <v>26</v>
      </c>
    </row>
    <row r="523" spans="9:61" x14ac:dyDescent="0.25">
      <c r="I523" s="9" t="s">
        <v>62</v>
      </c>
      <c r="J523">
        <f>CORREL(AH509:BI509,AH511:BI511)</f>
        <v>1.6936030930861979E-3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N501"/>
  <sheetViews>
    <sheetView zoomScale="55" zoomScaleNormal="55" workbookViewId="0">
      <selection activeCell="C9" sqref="C9:C21"/>
    </sheetView>
  </sheetViews>
  <sheetFormatPr defaultRowHeight="15" x14ac:dyDescent="0.25"/>
  <cols>
    <col min="2" max="2" width="10.7109375" bestFit="1" customWidth="1"/>
    <col min="5" max="5" width="40.28515625" customWidth="1"/>
    <col min="9" max="9" width="59.28515625" bestFit="1" customWidth="1"/>
    <col min="10" max="10" width="9.42578125" bestFit="1" customWidth="1"/>
    <col min="11" max="11" width="10.140625" bestFit="1" customWidth="1"/>
    <col min="12" max="12" width="6.7109375" bestFit="1" customWidth="1"/>
    <col min="13" max="13" width="9" customWidth="1"/>
    <col min="15" max="15" width="8.85546875" customWidth="1"/>
    <col min="18" max="18" width="11.7109375" bestFit="1" customWidth="1"/>
    <col min="19" max="19" width="10.140625" bestFit="1" customWidth="1"/>
    <col min="20" max="20" width="11" bestFit="1" customWidth="1"/>
    <col min="21" max="21" width="12" bestFit="1" customWidth="1"/>
    <col min="23" max="23" width="8.7109375" bestFit="1" customWidth="1"/>
    <col min="24" max="24" width="10.7109375" bestFit="1" customWidth="1"/>
    <col min="26" max="26" width="10.85546875" bestFit="1" customWidth="1"/>
    <col min="27" max="27" width="10" bestFit="1" customWidth="1"/>
  </cols>
  <sheetData>
    <row r="2" spans="2:21" ht="28.5" x14ac:dyDescent="0.45">
      <c r="B2" s="7">
        <v>2012</v>
      </c>
    </row>
    <row r="7" spans="2:21" ht="21" x14ac:dyDescent="0.35">
      <c r="C7" s="2" t="s">
        <v>103</v>
      </c>
      <c r="F7" s="1"/>
    </row>
    <row r="9" spans="2:21" x14ac:dyDescent="0.25">
      <c r="C9" t="s">
        <v>104</v>
      </c>
    </row>
    <row r="11" spans="2:21" x14ac:dyDescent="0.25">
      <c r="C11" s="3" t="s">
        <v>105</v>
      </c>
      <c r="F11" s="3">
        <v>20575</v>
      </c>
    </row>
    <row r="12" spans="2:21" x14ac:dyDescent="0.25">
      <c r="C12" s="3" t="s">
        <v>106</v>
      </c>
      <c r="F12" s="3">
        <v>366</v>
      </c>
      <c r="I12" t="s">
        <v>113</v>
      </c>
    </row>
    <row r="13" spans="2:21" x14ac:dyDescent="0.25">
      <c r="C13" s="3"/>
      <c r="F13" s="3"/>
    </row>
    <row r="14" spans="2:21" x14ac:dyDescent="0.25">
      <c r="C14" s="3" t="s">
        <v>107</v>
      </c>
      <c r="D14" s="3"/>
      <c r="E14" s="3"/>
      <c r="F14" s="3">
        <v>530</v>
      </c>
      <c r="J14" s="1" t="s">
        <v>63</v>
      </c>
      <c r="K14" s="1" t="s">
        <v>64</v>
      </c>
      <c r="L14" s="1" t="s">
        <v>65</v>
      </c>
      <c r="M14" s="1" t="s">
        <v>66</v>
      </c>
      <c r="N14" s="1" t="s">
        <v>67</v>
      </c>
      <c r="O14" s="1" t="s">
        <v>68</v>
      </c>
      <c r="P14" s="1" t="s">
        <v>69</v>
      </c>
      <c r="Q14" s="1" t="s">
        <v>0</v>
      </c>
      <c r="R14" s="1" t="s">
        <v>1</v>
      </c>
      <c r="S14" s="1" t="s">
        <v>70</v>
      </c>
      <c r="T14" s="1" t="s">
        <v>2</v>
      </c>
      <c r="U14" s="1" t="s">
        <v>71</v>
      </c>
    </row>
    <row r="15" spans="2:21" x14ac:dyDescent="0.25">
      <c r="C15" s="3" t="s">
        <v>108</v>
      </c>
      <c r="D15" s="3"/>
      <c r="E15" s="3"/>
      <c r="F15" s="3">
        <v>170</v>
      </c>
      <c r="I15" t="s">
        <v>82</v>
      </c>
      <c r="J15">
        <v>31</v>
      </c>
      <c r="K15">
        <v>29</v>
      </c>
      <c r="L15">
        <v>31</v>
      </c>
      <c r="M15">
        <v>30</v>
      </c>
      <c r="N15">
        <v>31</v>
      </c>
      <c r="O15">
        <v>30</v>
      </c>
      <c r="P15">
        <v>31</v>
      </c>
      <c r="Q15">
        <v>31</v>
      </c>
      <c r="R15">
        <v>30</v>
      </c>
      <c r="S15">
        <v>31</v>
      </c>
      <c r="T15">
        <v>30</v>
      </c>
      <c r="U15">
        <v>31</v>
      </c>
    </row>
    <row r="16" spans="2:21" x14ac:dyDescent="0.25">
      <c r="C16" s="3"/>
      <c r="D16" s="3"/>
      <c r="E16" s="3"/>
      <c r="F16" s="3"/>
      <c r="I16" t="s">
        <v>83</v>
      </c>
      <c r="J16">
        <v>1540</v>
      </c>
      <c r="K16">
        <v>1630</v>
      </c>
      <c r="L16">
        <v>1414</v>
      </c>
      <c r="M16">
        <v>1840</v>
      </c>
      <c r="N16">
        <v>2122</v>
      </c>
      <c r="O16">
        <v>1899</v>
      </c>
      <c r="P16">
        <v>1941</v>
      </c>
      <c r="Q16">
        <v>1883</v>
      </c>
      <c r="R16">
        <v>1667</v>
      </c>
      <c r="S16">
        <v>1596</v>
      </c>
      <c r="T16">
        <v>1417</v>
      </c>
      <c r="U16">
        <v>1626</v>
      </c>
    </row>
    <row r="17" spans="3:21" x14ac:dyDescent="0.25">
      <c r="C17" s="3" t="s">
        <v>109</v>
      </c>
      <c r="D17" s="3"/>
      <c r="E17" s="3"/>
      <c r="F17" s="3">
        <v>170</v>
      </c>
      <c r="I17" t="s">
        <v>84</v>
      </c>
      <c r="J17">
        <v>31</v>
      </c>
      <c r="K17">
        <v>29</v>
      </c>
      <c r="L17">
        <v>31</v>
      </c>
      <c r="M17">
        <v>30</v>
      </c>
      <c r="N17">
        <v>31</v>
      </c>
      <c r="O17">
        <v>30</v>
      </c>
      <c r="P17">
        <v>31</v>
      </c>
      <c r="Q17">
        <v>31</v>
      </c>
      <c r="R17">
        <v>30</v>
      </c>
      <c r="S17">
        <v>31</v>
      </c>
      <c r="T17">
        <v>30</v>
      </c>
      <c r="U17">
        <v>31</v>
      </c>
    </row>
    <row r="18" spans="3:21" x14ac:dyDescent="0.25">
      <c r="C18" s="3" t="s">
        <v>110</v>
      </c>
      <c r="D18" s="3"/>
      <c r="E18" s="3"/>
      <c r="F18" s="3">
        <v>196</v>
      </c>
      <c r="I18" t="s">
        <v>85</v>
      </c>
      <c r="J18">
        <v>14</v>
      </c>
      <c r="K18">
        <v>30</v>
      </c>
      <c r="L18">
        <v>43</v>
      </c>
      <c r="M18">
        <v>57</v>
      </c>
      <c r="N18">
        <v>41</v>
      </c>
      <c r="O18">
        <v>127</v>
      </c>
      <c r="P18">
        <v>53</v>
      </c>
      <c r="Q18">
        <v>29</v>
      </c>
      <c r="R18">
        <v>30</v>
      </c>
      <c r="S18">
        <v>34</v>
      </c>
      <c r="T18">
        <v>22</v>
      </c>
      <c r="U18">
        <v>50</v>
      </c>
    </row>
    <row r="19" spans="3:21" x14ac:dyDescent="0.25">
      <c r="C19" s="3"/>
      <c r="D19" s="3"/>
      <c r="E19" s="3"/>
      <c r="F19" s="3"/>
      <c r="I19" s="3" t="s">
        <v>87</v>
      </c>
      <c r="J19">
        <v>9</v>
      </c>
      <c r="K19">
        <v>11</v>
      </c>
      <c r="L19">
        <v>15</v>
      </c>
      <c r="M19">
        <v>16</v>
      </c>
      <c r="N19">
        <v>16</v>
      </c>
      <c r="O19">
        <v>14</v>
      </c>
      <c r="P19">
        <v>19</v>
      </c>
      <c r="Q19">
        <v>14</v>
      </c>
      <c r="R19">
        <v>14</v>
      </c>
      <c r="S19">
        <v>14</v>
      </c>
      <c r="T19">
        <v>13</v>
      </c>
      <c r="U19">
        <v>15</v>
      </c>
    </row>
    <row r="20" spans="3:21" x14ac:dyDescent="0.25">
      <c r="C20" s="3" t="s">
        <v>111</v>
      </c>
      <c r="D20" s="3"/>
      <c r="E20" s="3"/>
      <c r="F20" s="4">
        <v>58.494</v>
      </c>
      <c r="I20" s="3" t="s">
        <v>88</v>
      </c>
      <c r="J20">
        <v>22</v>
      </c>
      <c r="K20">
        <v>18</v>
      </c>
      <c r="L20">
        <v>16</v>
      </c>
      <c r="M20">
        <v>14</v>
      </c>
      <c r="N20">
        <v>15</v>
      </c>
      <c r="O20">
        <v>16</v>
      </c>
      <c r="P20">
        <v>12</v>
      </c>
      <c r="Q20">
        <v>17</v>
      </c>
      <c r="R20">
        <v>16</v>
      </c>
      <c r="S20">
        <v>17</v>
      </c>
      <c r="T20">
        <v>17</v>
      </c>
      <c r="U20">
        <v>16</v>
      </c>
    </row>
    <row r="21" spans="3:21" x14ac:dyDescent="0.25">
      <c r="C21" s="3" t="s">
        <v>112</v>
      </c>
      <c r="D21" s="3"/>
      <c r="E21" s="3"/>
      <c r="F21" s="4">
        <f>(54.2398*F18)/(366-F17)</f>
        <v>54.239800000000002</v>
      </c>
      <c r="I21" s="3" t="s">
        <v>79</v>
      </c>
      <c r="J21" s="6">
        <v>49.111111000000001</v>
      </c>
      <c r="K21" s="6">
        <v>51.181820000000002</v>
      </c>
      <c r="L21" s="6">
        <v>48.4</v>
      </c>
      <c r="M21" s="6">
        <v>65.75</v>
      </c>
      <c r="N21" s="6">
        <v>71.3125</v>
      </c>
      <c r="O21" s="6">
        <v>60.856999999999999</v>
      </c>
      <c r="P21" s="6">
        <v>64.789000000000001</v>
      </c>
      <c r="Q21" s="6">
        <v>60</v>
      </c>
      <c r="R21" s="6">
        <v>58.071399999999997</v>
      </c>
      <c r="S21" s="6">
        <v>56.5</v>
      </c>
      <c r="T21" s="6">
        <v>52.384999999999998</v>
      </c>
      <c r="U21" s="6">
        <v>54.133330000000001</v>
      </c>
    </row>
    <row r="22" spans="3:21" x14ac:dyDescent="0.25">
      <c r="C22" s="3"/>
      <c r="D22" s="3"/>
      <c r="E22" s="3"/>
      <c r="I22" s="3"/>
      <c r="J22" s="5">
        <v>49.909089999999999</v>
      </c>
      <c r="K22" s="5">
        <v>59.27778</v>
      </c>
      <c r="L22" s="5">
        <v>43</v>
      </c>
      <c r="M22" s="5">
        <v>56.286000000000001</v>
      </c>
      <c r="N22" s="5">
        <v>65.400000000000006</v>
      </c>
      <c r="O22" s="5">
        <v>65.4375</v>
      </c>
      <c r="P22" s="5">
        <v>59.166670000000003</v>
      </c>
      <c r="Q22" s="5">
        <v>61.352899999999998</v>
      </c>
      <c r="R22" s="5">
        <v>53.375</v>
      </c>
      <c r="S22" s="5">
        <v>47.352899999999998</v>
      </c>
      <c r="T22" s="5">
        <v>43.293999999999997</v>
      </c>
      <c r="U22" s="5">
        <v>50.875</v>
      </c>
    </row>
    <row r="23" spans="3:21" x14ac:dyDescent="0.25">
      <c r="C23" s="3"/>
      <c r="D23" s="3"/>
      <c r="E23" s="3"/>
      <c r="I23" s="3" t="s">
        <v>89</v>
      </c>
      <c r="J23" s="6">
        <f t="shared" ref="J23:U23" si="0">(J22*J20)/(J15-J19)</f>
        <v>49.909089999999999</v>
      </c>
      <c r="K23" s="6">
        <f t="shared" si="0"/>
        <v>59.277779999999993</v>
      </c>
      <c r="L23" s="6">
        <f t="shared" si="0"/>
        <v>43</v>
      </c>
      <c r="M23" s="6">
        <f t="shared" si="0"/>
        <v>56.286000000000001</v>
      </c>
      <c r="N23" s="6">
        <f t="shared" si="0"/>
        <v>65.400000000000006</v>
      </c>
      <c r="O23" s="6">
        <f t="shared" si="0"/>
        <v>65.4375</v>
      </c>
      <c r="P23" s="6">
        <f t="shared" si="0"/>
        <v>59.166670000000003</v>
      </c>
      <c r="Q23" s="6">
        <f t="shared" si="0"/>
        <v>61.352899999999998</v>
      </c>
      <c r="R23" s="6">
        <f t="shared" si="0"/>
        <v>53.375</v>
      </c>
      <c r="S23" s="6">
        <f t="shared" si="0"/>
        <v>47.352899999999998</v>
      </c>
      <c r="T23" s="6">
        <f t="shared" si="0"/>
        <v>43.293999999999997</v>
      </c>
      <c r="U23" s="6">
        <f t="shared" si="0"/>
        <v>50.875</v>
      </c>
    </row>
    <row r="24" spans="3:21" x14ac:dyDescent="0.25">
      <c r="C24" s="3"/>
      <c r="D24" s="3"/>
      <c r="E24" s="3"/>
      <c r="I24" s="3" t="s">
        <v>90</v>
      </c>
      <c r="J24" s="8">
        <f t="shared" ref="J24:U24" si="1">IF(AND(J19&gt;3, J20&gt;3), J21-J23, -1000)</f>
        <v>-0.797978999999998</v>
      </c>
      <c r="K24" s="8">
        <f t="shared" si="1"/>
        <v>-8.0959599999999909</v>
      </c>
      <c r="L24" s="8">
        <f t="shared" si="1"/>
        <v>5.3999999999999986</v>
      </c>
      <c r="M24" s="8">
        <f t="shared" si="1"/>
        <v>9.4639999999999986</v>
      </c>
      <c r="N24" s="8">
        <f t="shared" si="1"/>
        <v>5.9124999999999943</v>
      </c>
      <c r="O24" s="8">
        <f t="shared" si="1"/>
        <v>-4.5805000000000007</v>
      </c>
      <c r="P24" s="8">
        <f t="shared" si="1"/>
        <v>5.6223299999999981</v>
      </c>
      <c r="Q24" s="8">
        <f t="shared" si="1"/>
        <v>-1.3528999999999982</v>
      </c>
      <c r="R24" s="8">
        <f t="shared" si="1"/>
        <v>4.696399999999997</v>
      </c>
      <c r="S24" s="8">
        <f t="shared" si="1"/>
        <v>9.1471000000000018</v>
      </c>
      <c r="T24" s="8">
        <f t="shared" si="1"/>
        <v>9.0910000000000011</v>
      </c>
      <c r="U24" s="8">
        <f t="shared" si="1"/>
        <v>3.2583300000000008</v>
      </c>
    </row>
    <row r="25" spans="3:21" x14ac:dyDescent="0.25">
      <c r="C25" s="3"/>
      <c r="D25" s="3"/>
      <c r="E25" s="3"/>
      <c r="I25" s="3" t="s">
        <v>59</v>
      </c>
      <c r="J25">
        <f>COUNTIF(J24:U24,"&gt;0")</f>
        <v>8</v>
      </c>
    </row>
    <row r="26" spans="3:21" x14ac:dyDescent="0.25">
      <c r="C26" s="3"/>
      <c r="D26" s="3"/>
      <c r="E26" s="3"/>
    </row>
    <row r="29" spans="3:21" x14ac:dyDescent="0.25">
      <c r="I29" t="s">
        <v>114</v>
      </c>
    </row>
    <row r="31" spans="3:21" x14ac:dyDescent="0.25">
      <c r="J31" s="1" t="s">
        <v>72</v>
      </c>
      <c r="K31" s="1" t="s">
        <v>73</v>
      </c>
      <c r="L31" s="1" t="s">
        <v>74</v>
      </c>
      <c r="M31" s="1" t="s">
        <v>75</v>
      </c>
      <c r="N31" s="1" t="s">
        <v>76</v>
      </c>
      <c r="O31" s="1" t="s">
        <v>77</v>
      </c>
      <c r="P31" s="1" t="s">
        <v>78</v>
      </c>
    </row>
    <row r="32" spans="3:21" x14ac:dyDescent="0.25">
      <c r="I32" t="s">
        <v>92</v>
      </c>
      <c r="J32">
        <v>53</v>
      </c>
      <c r="K32">
        <v>52</v>
      </c>
      <c r="L32">
        <v>52</v>
      </c>
      <c r="M32">
        <v>52</v>
      </c>
      <c r="N32">
        <v>52</v>
      </c>
      <c r="O32">
        <v>52</v>
      </c>
      <c r="P32">
        <v>53</v>
      </c>
    </row>
    <row r="33" spans="9:16" x14ac:dyDescent="0.25">
      <c r="I33" t="s">
        <v>91</v>
      </c>
      <c r="J33">
        <v>2880</v>
      </c>
      <c r="K33">
        <v>2772</v>
      </c>
      <c r="L33">
        <v>2763</v>
      </c>
      <c r="M33">
        <v>2961</v>
      </c>
      <c r="N33">
        <v>3063</v>
      </c>
      <c r="O33">
        <v>3103</v>
      </c>
      <c r="P33">
        <v>3033</v>
      </c>
    </row>
    <row r="34" spans="9:16" x14ac:dyDescent="0.25">
      <c r="I34" t="s">
        <v>93</v>
      </c>
      <c r="J34">
        <v>53</v>
      </c>
      <c r="K34">
        <v>52</v>
      </c>
      <c r="L34">
        <v>52</v>
      </c>
      <c r="M34">
        <v>52</v>
      </c>
      <c r="N34">
        <v>52</v>
      </c>
      <c r="O34">
        <v>52</v>
      </c>
      <c r="P34">
        <v>53</v>
      </c>
    </row>
    <row r="35" spans="9:16" x14ac:dyDescent="0.25">
      <c r="I35" t="s">
        <v>85</v>
      </c>
      <c r="J35">
        <v>17</v>
      </c>
      <c r="K35">
        <v>7</v>
      </c>
      <c r="L35">
        <v>21</v>
      </c>
      <c r="M35">
        <v>49</v>
      </c>
      <c r="N35">
        <v>200</v>
      </c>
      <c r="O35">
        <v>212</v>
      </c>
      <c r="P35">
        <v>24</v>
      </c>
    </row>
    <row r="36" spans="9:16" x14ac:dyDescent="0.25">
      <c r="I36" s="3" t="s">
        <v>94</v>
      </c>
      <c r="J36">
        <v>9</v>
      </c>
      <c r="K36">
        <v>6</v>
      </c>
      <c r="L36">
        <v>16</v>
      </c>
      <c r="M36">
        <v>30</v>
      </c>
      <c r="N36">
        <v>45</v>
      </c>
      <c r="O36">
        <v>47</v>
      </c>
      <c r="P36">
        <v>17</v>
      </c>
    </row>
    <row r="37" spans="9:16" x14ac:dyDescent="0.25">
      <c r="I37" s="3" t="s">
        <v>95</v>
      </c>
      <c r="J37">
        <v>44</v>
      </c>
      <c r="K37">
        <v>46</v>
      </c>
      <c r="L37">
        <v>36</v>
      </c>
      <c r="M37">
        <v>22</v>
      </c>
      <c r="N37">
        <v>7</v>
      </c>
      <c r="O37">
        <v>5</v>
      </c>
      <c r="P37">
        <v>36</v>
      </c>
    </row>
    <row r="38" spans="9:16" x14ac:dyDescent="0.25">
      <c r="I38" s="3" t="s">
        <v>80</v>
      </c>
      <c r="J38" s="6">
        <v>56.222222000000002</v>
      </c>
      <c r="K38" s="6">
        <v>67.166667000000004</v>
      </c>
      <c r="L38" s="6">
        <v>55.5625</v>
      </c>
      <c r="M38" s="6">
        <v>56.866669999999999</v>
      </c>
      <c r="N38" s="6">
        <v>59.466667000000001</v>
      </c>
      <c r="O38" s="6">
        <v>59.234000000000002</v>
      </c>
      <c r="P38" s="6">
        <v>57.646999999999998</v>
      </c>
    </row>
    <row r="39" spans="9:16" x14ac:dyDescent="0.25">
      <c r="I39" s="3"/>
      <c r="J39" s="5">
        <v>53.954540000000001</v>
      </c>
      <c r="K39" s="5">
        <v>51.5</v>
      </c>
      <c r="L39" s="5">
        <v>52.055556000000003</v>
      </c>
      <c r="M39" s="5">
        <v>57.045453999999999</v>
      </c>
      <c r="N39" s="5">
        <v>55.285699999999999</v>
      </c>
      <c r="O39" s="5">
        <v>63.8</v>
      </c>
      <c r="P39" s="5">
        <v>57.02778</v>
      </c>
    </row>
    <row r="40" spans="9:16" x14ac:dyDescent="0.25">
      <c r="I40" s="3" t="s">
        <v>81</v>
      </c>
      <c r="J40" s="6">
        <f t="shared" ref="J40:P40" si="2">(J39*J37)/(J32-J36)</f>
        <v>53.954540000000001</v>
      </c>
      <c r="K40" s="6">
        <f t="shared" si="2"/>
        <v>51.5</v>
      </c>
      <c r="L40" s="6">
        <f t="shared" si="2"/>
        <v>52.055556000000003</v>
      </c>
      <c r="M40" s="6">
        <f t="shared" si="2"/>
        <v>57.045453999999999</v>
      </c>
      <c r="N40" s="6">
        <f t="shared" si="2"/>
        <v>55.285699999999999</v>
      </c>
      <c r="O40" s="6">
        <f t="shared" si="2"/>
        <v>63.8</v>
      </c>
      <c r="P40" s="6">
        <f t="shared" si="2"/>
        <v>57.027779999999993</v>
      </c>
    </row>
    <row r="41" spans="9:16" x14ac:dyDescent="0.25">
      <c r="I41" s="3" t="s">
        <v>58</v>
      </c>
      <c r="J41" s="8">
        <f>IF(AND(J36&gt;4, J37&gt;4), J38-J40, -1000)</f>
        <v>2.2676820000000006</v>
      </c>
      <c r="K41" s="8">
        <f t="shared" ref="K41:P41" si="3">IF(AND(K36&gt;4, K37&gt;4), K38-K40, -1000)</f>
        <v>15.666667000000004</v>
      </c>
      <c r="L41" s="8">
        <f t="shared" si="3"/>
        <v>3.5069439999999972</v>
      </c>
      <c r="M41" s="8">
        <f t="shared" si="3"/>
        <v>-0.17878400000000028</v>
      </c>
      <c r="N41" s="8">
        <f t="shared" si="3"/>
        <v>4.1809670000000025</v>
      </c>
      <c r="O41" s="8">
        <f t="shared" si="3"/>
        <v>-4.5659999999999954</v>
      </c>
      <c r="P41" s="8">
        <f t="shared" si="3"/>
        <v>0.61922000000000565</v>
      </c>
    </row>
    <row r="42" spans="9:16" x14ac:dyDescent="0.25">
      <c r="I42" s="3" t="s">
        <v>59</v>
      </c>
      <c r="J42">
        <f>COUNTIF(J41:P41,"&gt;0")</f>
        <v>5</v>
      </c>
    </row>
    <row r="46" spans="9:16" x14ac:dyDescent="0.25">
      <c r="I46" t="s">
        <v>115</v>
      </c>
    </row>
    <row r="48" spans="9:16" x14ac:dyDescent="0.25">
      <c r="J48" s="1" t="s">
        <v>72</v>
      </c>
      <c r="K48" s="1" t="s">
        <v>73</v>
      </c>
      <c r="L48" s="1" t="s">
        <v>74</v>
      </c>
      <c r="M48" s="1" t="s">
        <v>75</v>
      </c>
      <c r="N48" s="1" t="s">
        <v>76</v>
      </c>
      <c r="O48" s="1" t="s">
        <v>77</v>
      </c>
      <c r="P48" s="1" t="s">
        <v>78</v>
      </c>
    </row>
    <row r="49" spans="9:16" x14ac:dyDescent="0.25">
      <c r="I49" t="s">
        <v>92</v>
      </c>
      <c r="J49">
        <v>51</v>
      </c>
      <c r="K49">
        <v>50</v>
      </c>
      <c r="L49">
        <v>51</v>
      </c>
      <c r="M49">
        <v>51</v>
      </c>
      <c r="N49">
        <v>51</v>
      </c>
      <c r="O49">
        <v>49</v>
      </c>
      <c r="P49">
        <v>51</v>
      </c>
    </row>
    <row r="50" spans="9:16" x14ac:dyDescent="0.25">
      <c r="I50" t="s">
        <v>91</v>
      </c>
      <c r="J50">
        <v>2785</v>
      </c>
      <c r="K50">
        <v>2584</v>
      </c>
      <c r="L50">
        <v>2733</v>
      </c>
      <c r="M50">
        <v>2925</v>
      </c>
      <c r="N50">
        <v>3035</v>
      </c>
      <c r="O50">
        <v>2911</v>
      </c>
      <c r="P50">
        <v>2914</v>
      </c>
    </row>
    <row r="51" spans="9:16" x14ac:dyDescent="0.25">
      <c r="I51" t="s">
        <v>93</v>
      </c>
      <c r="J51">
        <v>51</v>
      </c>
      <c r="K51">
        <v>50</v>
      </c>
      <c r="L51">
        <v>51</v>
      </c>
      <c r="M51">
        <v>51</v>
      </c>
      <c r="N51">
        <v>51</v>
      </c>
      <c r="O51">
        <v>49</v>
      </c>
      <c r="P51">
        <v>51</v>
      </c>
    </row>
    <row r="52" spans="9:16" x14ac:dyDescent="0.25">
      <c r="I52" t="s">
        <v>85</v>
      </c>
      <c r="J52">
        <v>15</v>
      </c>
      <c r="K52">
        <v>5</v>
      </c>
      <c r="L52">
        <v>21</v>
      </c>
      <c r="M52">
        <v>47</v>
      </c>
      <c r="N52">
        <v>198</v>
      </c>
      <c r="O52">
        <v>167</v>
      </c>
      <c r="P52">
        <v>22</v>
      </c>
    </row>
    <row r="53" spans="9:16" x14ac:dyDescent="0.25">
      <c r="I53" s="3" t="s">
        <v>94</v>
      </c>
      <c r="J53">
        <v>8</v>
      </c>
      <c r="K53">
        <v>4</v>
      </c>
      <c r="L53">
        <v>16</v>
      </c>
      <c r="M53">
        <v>29</v>
      </c>
      <c r="N53">
        <v>44</v>
      </c>
      <c r="O53">
        <v>44</v>
      </c>
      <c r="P53">
        <v>15</v>
      </c>
    </row>
    <row r="54" spans="9:16" x14ac:dyDescent="0.25">
      <c r="I54" s="3" t="s">
        <v>95</v>
      </c>
      <c r="J54">
        <v>43</v>
      </c>
      <c r="K54">
        <v>46</v>
      </c>
      <c r="L54">
        <v>35</v>
      </c>
      <c r="M54">
        <v>22</v>
      </c>
      <c r="N54">
        <v>7</v>
      </c>
      <c r="O54">
        <v>5</v>
      </c>
      <c r="P54">
        <v>36</v>
      </c>
    </row>
    <row r="55" spans="9:16" x14ac:dyDescent="0.25">
      <c r="I55" s="3" t="s">
        <v>80</v>
      </c>
      <c r="J55" s="6">
        <v>57.5</v>
      </c>
      <c r="K55" s="6">
        <v>53.75</v>
      </c>
      <c r="L55" s="6">
        <v>55.5625</v>
      </c>
      <c r="M55" s="6">
        <v>57.585999999999999</v>
      </c>
      <c r="N55" s="6">
        <v>60.181820000000002</v>
      </c>
      <c r="O55" s="6">
        <v>58.909089999999999</v>
      </c>
      <c r="P55" s="6">
        <v>57.4</v>
      </c>
    </row>
    <row r="56" spans="9:16" x14ac:dyDescent="0.25">
      <c r="I56" s="3"/>
      <c r="J56" s="5">
        <v>54.069800000000001</v>
      </c>
      <c r="K56" s="5">
        <v>51.5</v>
      </c>
      <c r="L56" s="5">
        <v>52.686</v>
      </c>
      <c r="M56" s="5">
        <v>57.045400000000001</v>
      </c>
      <c r="N56" s="5">
        <v>55.286000000000001</v>
      </c>
      <c r="O56" s="5">
        <v>63.8</v>
      </c>
      <c r="P56" s="5">
        <v>57.02778</v>
      </c>
    </row>
    <row r="57" spans="9:16" x14ac:dyDescent="0.25">
      <c r="I57" s="3" t="s">
        <v>81</v>
      </c>
      <c r="J57" s="6">
        <f t="shared" ref="J57:P57" si="4">(J56*J54)/(J49-J53)</f>
        <v>54.069800000000001</v>
      </c>
      <c r="K57" s="6">
        <f t="shared" si="4"/>
        <v>51.5</v>
      </c>
      <c r="L57" s="6">
        <f t="shared" si="4"/>
        <v>52.686</v>
      </c>
      <c r="M57" s="6">
        <f t="shared" si="4"/>
        <v>57.045400000000001</v>
      </c>
      <c r="N57" s="6">
        <f t="shared" si="4"/>
        <v>55.286000000000001</v>
      </c>
      <c r="O57" s="6">
        <f t="shared" si="4"/>
        <v>63.8</v>
      </c>
      <c r="P57" s="6">
        <f t="shared" si="4"/>
        <v>57.027779999999993</v>
      </c>
    </row>
    <row r="58" spans="9:16" x14ac:dyDescent="0.25">
      <c r="I58" s="3" t="s">
        <v>58</v>
      </c>
      <c r="J58" s="8">
        <f>IF(AND(J53&gt;4, J54&gt;4), J55-J57, -1000)</f>
        <v>3.4301999999999992</v>
      </c>
      <c r="K58" s="8">
        <f t="shared" ref="K58:P58" si="5">IF(AND(K53&gt;4, K54&gt;4), K55-K57, -1000)</f>
        <v>-1000</v>
      </c>
      <c r="L58" s="8">
        <f t="shared" si="5"/>
        <v>2.8765000000000001</v>
      </c>
      <c r="M58" s="8">
        <f t="shared" si="5"/>
        <v>0.54059999999999775</v>
      </c>
      <c r="N58" s="8">
        <f t="shared" si="5"/>
        <v>4.8958200000000005</v>
      </c>
      <c r="O58" s="8">
        <f t="shared" si="5"/>
        <v>-4.8909099999999981</v>
      </c>
      <c r="P58" s="8">
        <f t="shared" si="5"/>
        <v>0.37222000000000577</v>
      </c>
    </row>
    <row r="59" spans="9:16" x14ac:dyDescent="0.25">
      <c r="I59" s="3" t="s">
        <v>59</v>
      </c>
      <c r="J59">
        <f>COUNTIF(J58:P58,"&gt;0")</f>
        <v>5</v>
      </c>
    </row>
    <row r="63" spans="9:16" x14ac:dyDescent="0.25">
      <c r="I63" t="s">
        <v>116</v>
      </c>
    </row>
    <row r="65" spans="3:61" x14ac:dyDescent="0.25">
      <c r="J65" s="9" t="s">
        <v>6</v>
      </c>
      <c r="K65" s="9" t="s">
        <v>7</v>
      </c>
      <c r="L65" s="9" t="s">
        <v>8</v>
      </c>
      <c r="M65" s="9" t="s">
        <v>9</v>
      </c>
      <c r="N65" s="9" t="s">
        <v>10</v>
      </c>
      <c r="O65" s="9" t="s">
        <v>11</v>
      </c>
      <c r="P65" s="9" t="s">
        <v>12</v>
      </c>
      <c r="Q65" s="9" t="s">
        <v>13</v>
      </c>
      <c r="R65" s="9" t="s">
        <v>14</v>
      </c>
      <c r="S65" s="9" t="s">
        <v>15</v>
      </c>
      <c r="T65" s="9" t="s">
        <v>16</v>
      </c>
      <c r="U65" s="9" t="s">
        <v>17</v>
      </c>
      <c r="V65" s="9" t="s">
        <v>18</v>
      </c>
      <c r="W65" s="9" t="s">
        <v>19</v>
      </c>
      <c r="X65" s="9" t="s">
        <v>20</v>
      </c>
      <c r="Y65" s="9" t="s">
        <v>21</v>
      </c>
      <c r="Z65" s="9" t="s">
        <v>22</v>
      </c>
      <c r="AA65" s="9" t="s">
        <v>23</v>
      </c>
      <c r="AB65" s="9" t="s">
        <v>24</v>
      </c>
      <c r="AC65" s="9" t="s">
        <v>25</v>
      </c>
      <c r="AD65" s="9" t="s">
        <v>26</v>
      </c>
      <c r="AE65" s="9" t="s">
        <v>27</v>
      </c>
      <c r="AF65" s="9" t="s">
        <v>28</v>
      </c>
      <c r="AG65" s="9" t="s">
        <v>29</v>
      </c>
      <c r="AH65" s="9" t="s">
        <v>30</v>
      </c>
      <c r="AI65" s="9" t="s">
        <v>31</v>
      </c>
      <c r="AJ65" s="9" t="s">
        <v>32</v>
      </c>
      <c r="AK65" s="9" t="s">
        <v>33</v>
      </c>
      <c r="AL65" s="9" t="s">
        <v>34</v>
      </c>
      <c r="AM65" s="9" t="s">
        <v>35</v>
      </c>
      <c r="AN65" s="9" t="s">
        <v>36</v>
      </c>
      <c r="AO65" s="9" t="s">
        <v>37</v>
      </c>
      <c r="AP65" s="9" t="s">
        <v>38</v>
      </c>
      <c r="AQ65" s="9" t="s">
        <v>39</v>
      </c>
      <c r="AR65" s="9" t="s">
        <v>40</v>
      </c>
      <c r="AS65" s="9" t="s">
        <v>41</v>
      </c>
      <c r="AT65" s="9" t="s">
        <v>42</v>
      </c>
      <c r="AU65" s="9" t="s">
        <v>43</v>
      </c>
      <c r="AV65" s="9" t="s">
        <v>44</v>
      </c>
      <c r="AW65" s="9" t="s">
        <v>45</v>
      </c>
      <c r="AX65" s="9" t="s">
        <v>46</v>
      </c>
      <c r="AY65" s="9" t="s">
        <v>47</v>
      </c>
      <c r="AZ65" s="9" t="s">
        <v>48</v>
      </c>
      <c r="BA65" s="9" t="s">
        <v>49</v>
      </c>
      <c r="BB65" s="9" t="s">
        <v>50</v>
      </c>
      <c r="BC65" s="9" t="s">
        <v>51</v>
      </c>
      <c r="BD65" s="9" t="s">
        <v>52</v>
      </c>
      <c r="BE65" s="9" t="s">
        <v>53</v>
      </c>
      <c r="BF65" s="9" t="s">
        <v>54</v>
      </c>
      <c r="BG65" s="9" t="s">
        <v>55</v>
      </c>
      <c r="BH65" s="9" t="s">
        <v>56</v>
      </c>
      <c r="BI65" s="9" t="s">
        <v>57</v>
      </c>
    </row>
    <row r="66" spans="3:61" x14ac:dyDescent="0.25">
      <c r="I66" t="s">
        <v>83</v>
      </c>
      <c r="J66">
        <v>354</v>
      </c>
      <c r="K66">
        <v>394</v>
      </c>
      <c r="L66">
        <v>282</v>
      </c>
      <c r="M66">
        <v>321</v>
      </c>
      <c r="N66">
        <v>533</v>
      </c>
      <c r="O66">
        <v>408</v>
      </c>
      <c r="P66">
        <v>373</v>
      </c>
      <c r="Q66">
        <v>327</v>
      </c>
      <c r="R66">
        <v>279</v>
      </c>
      <c r="S66">
        <v>329</v>
      </c>
      <c r="T66">
        <v>316</v>
      </c>
      <c r="U66">
        <v>341</v>
      </c>
      <c r="V66">
        <v>311</v>
      </c>
      <c r="W66">
        <v>365</v>
      </c>
      <c r="X66">
        <v>471</v>
      </c>
      <c r="Y66">
        <v>379</v>
      </c>
      <c r="Z66">
        <v>483</v>
      </c>
      <c r="AA66">
        <v>584</v>
      </c>
      <c r="AB66">
        <v>492</v>
      </c>
      <c r="AC66">
        <v>432</v>
      </c>
      <c r="AD66">
        <v>484</v>
      </c>
      <c r="AE66">
        <v>394</v>
      </c>
      <c r="AF66">
        <v>401</v>
      </c>
      <c r="AG66">
        <v>542</v>
      </c>
      <c r="AH66">
        <v>472</v>
      </c>
      <c r="AI66">
        <v>365</v>
      </c>
      <c r="AJ66">
        <v>452</v>
      </c>
      <c r="AK66">
        <v>399</v>
      </c>
      <c r="AL66">
        <v>414</v>
      </c>
      <c r="AM66">
        <v>486</v>
      </c>
      <c r="AN66">
        <v>458</v>
      </c>
      <c r="AO66">
        <v>409</v>
      </c>
      <c r="AP66">
        <v>449</v>
      </c>
      <c r="AQ66">
        <v>432</v>
      </c>
      <c r="AR66">
        <v>377</v>
      </c>
      <c r="AS66">
        <v>421</v>
      </c>
      <c r="AT66">
        <v>413</v>
      </c>
      <c r="AU66">
        <v>351</v>
      </c>
      <c r="AV66">
        <v>380</v>
      </c>
      <c r="AW66">
        <v>370</v>
      </c>
      <c r="AX66">
        <v>357</v>
      </c>
      <c r="AY66">
        <v>338</v>
      </c>
      <c r="AZ66">
        <v>393</v>
      </c>
      <c r="BA66">
        <v>309</v>
      </c>
      <c r="BB66">
        <v>316</v>
      </c>
      <c r="BC66">
        <v>345</v>
      </c>
      <c r="BD66">
        <v>289</v>
      </c>
      <c r="BE66">
        <v>394</v>
      </c>
      <c r="BF66">
        <v>343</v>
      </c>
      <c r="BG66">
        <v>397</v>
      </c>
      <c r="BH66">
        <v>408</v>
      </c>
      <c r="BI66">
        <v>334</v>
      </c>
    </row>
    <row r="67" spans="3:61" x14ac:dyDescent="0.25">
      <c r="I67" t="s">
        <v>84</v>
      </c>
      <c r="J67">
        <v>7</v>
      </c>
      <c r="K67">
        <v>7</v>
      </c>
      <c r="L67">
        <v>7</v>
      </c>
      <c r="M67">
        <v>7</v>
      </c>
      <c r="N67">
        <v>7</v>
      </c>
      <c r="O67">
        <v>7</v>
      </c>
      <c r="P67">
        <v>7</v>
      </c>
      <c r="Q67">
        <v>7</v>
      </c>
      <c r="R67">
        <v>7</v>
      </c>
      <c r="S67">
        <v>7</v>
      </c>
      <c r="T67">
        <v>7</v>
      </c>
      <c r="U67">
        <v>7</v>
      </c>
      <c r="V67">
        <v>7</v>
      </c>
      <c r="W67">
        <v>7</v>
      </c>
      <c r="X67">
        <v>7</v>
      </c>
      <c r="Y67">
        <v>7</v>
      </c>
      <c r="Z67">
        <v>7</v>
      </c>
      <c r="AA67">
        <v>7</v>
      </c>
      <c r="AB67">
        <v>7</v>
      </c>
      <c r="AC67">
        <v>7</v>
      </c>
      <c r="AD67">
        <v>7</v>
      </c>
      <c r="AE67">
        <v>7</v>
      </c>
      <c r="AF67">
        <v>7</v>
      </c>
      <c r="AG67">
        <v>7</v>
      </c>
      <c r="AH67">
        <v>7</v>
      </c>
      <c r="AI67">
        <v>7</v>
      </c>
      <c r="AJ67">
        <v>7</v>
      </c>
      <c r="AK67">
        <v>7</v>
      </c>
      <c r="AL67">
        <v>7</v>
      </c>
      <c r="AM67">
        <v>7</v>
      </c>
      <c r="AN67">
        <v>7</v>
      </c>
      <c r="AO67">
        <v>7</v>
      </c>
      <c r="AP67">
        <v>7</v>
      </c>
      <c r="AQ67">
        <v>7</v>
      </c>
      <c r="AR67">
        <v>7</v>
      </c>
      <c r="AS67">
        <v>7</v>
      </c>
      <c r="AT67">
        <v>7</v>
      </c>
      <c r="AU67">
        <v>7</v>
      </c>
      <c r="AV67">
        <v>7</v>
      </c>
      <c r="AW67">
        <v>7</v>
      </c>
      <c r="AX67">
        <v>7</v>
      </c>
      <c r="AY67">
        <v>7</v>
      </c>
      <c r="AZ67">
        <v>7</v>
      </c>
      <c r="BA67">
        <v>7</v>
      </c>
      <c r="BB67">
        <v>7</v>
      </c>
      <c r="BC67">
        <v>7</v>
      </c>
      <c r="BD67">
        <v>7</v>
      </c>
      <c r="BE67">
        <v>7</v>
      </c>
      <c r="BF67">
        <v>7</v>
      </c>
      <c r="BG67">
        <v>7</v>
      </c>
      <c r="BH67">
        <v>7</v>
      </c>
      <c r="BI67">
        <v>7</v>
      </c>
    </row>
    <row r="68" spans="3:61" x14ac:dyDescent="0.25">
      <c r="I68" t="s">
        <v>85</v>
      </c>
      <c r="J68">
        <v>0</v>
      </c>
      <c r="K68">
        <v>4</v>
      </c>
      <c r="L68">
        <v>3</v>
      </c>
      <c r="M68">
        <v>6</v>
      </c>
      <c r="N68">
        <v>0</v>
      </c>
      <c r="O68">
        <v>8</v>
      </c>
      <c r="P68">
        <v>11</v>
      </c>
      <c r="Q68">
        <v>11</v>
      </c>
      <c r="R68">
        <v>0</v>
      </c>
      <c r="S68">
        <v>15</v>
      </c>
      <c r="T68">
        <v>9</v>
      </c>
      <c r="U68">
        <v>9</v>
      </c>
      <c r="V68">
        <v>10</v>
      </c>
      <c r="W68">
        <v>4</v>
      </c>
      <c r="X68">
        <v>17</v>
      </c>
      <c r="Y68">
        <v>13</v>
      </c>
      <c r="Z68">
        <v>17</v>
      </c>
      <c r="AA68">
        <v>12</v>
      </c>
      <c r="AB68">
        <v>11</v>
      </c>
      <c r="AC68">
        <v>6</v>
      </c>
      <c r="AD68">
        <v>16</v>
      </c>
      <c r="AE68">
        <v>19</v>
      </c>
      <c r="AF68">
        <v>14</v>
      </c>
      <c r="AG68">
        <v>9</v>
      </c>
      <c r="AH68">
        <v>81</v>
      </c>
      <c r="AI68">
        <v>6</v>
      </c>
      <c r="AJ68">
        <v>17</v>
      </c>
      <c r="AK68">
        <v>8</v>
      </c>
      <c r="AL68">
        <v>14</v>
      </c>
      <c r="AM68">
        <v>14</v>
      </c>
      <c r="AN68">
        <v>5</v>
      </c>
      <c r="AO68">
        <v>10</v>
      </c>
      <c r="AP68">
        <v>3</v>
      </c>
      <c r="AQ68">
        <v>4</v>
      </c>
      <c r="AR68">
        <v>8</v>
      </c>
      <c r="AS68">
        <v>4</v>
      </c>
      <c r="AT68">
        <v>9</v>
      </c>
      <c r="AU68">
        <v>11</v>
      </c>
      <c r="AV68">
        <v>5</v>
      </c>
      <c r="AW68">
        <v>8</v>
      </c>
      <c r="AX68">
        <v>8</v>
      </c>
      <c r="AY68">
        <v>11</v>
      </c>
      <c r="AZ68">
        <v>6</v>
      </c>
      <c r="BA68">
        <v>2</v>
      </c>
      <c r="BB68">
        <v>2</v>
      </c>
      <c r="BC68">
        <v>7</v>
      </c>
      <c r="BD68">
        <v>8</v>
      </c>
      <c r="BE68">
        <v>5</v>
      </c>
      <c r="BF68">
        <v>3</v>
      </c>
      <c r="BG68">
        <v>9</v>
      </c>
      <c r="BH68">
        <v>14</v>
      </c>
      <c r="BI68">
        <v>21</v>
      </c>
    </row>
    <row r="69" spans="3:61" x14ac:dyDescent="0.25">
      <c r="I69" s="3" t="s">
        <v>87</v>
      </c>
      <c r="J69">
        <v>0</v>
      </c>
      <c r="K69">
        <v>2</v>
      </c>
      <c r="L69">
        <v>2</v>
      </c>
      <c r="M69">
        <v>4</v>
      </c>
      <c r="N69">
        <v>0</v>
      </c>
      <c r="O69">
        <v>3</v>
      </c>
      <c r="P69">
        <v>4</v>
      </c>
      <c r="Q69">
        <v>4</v>
      </c>
      <c r="R69">
        <v>0</v>
      </c>
      <c r="S69">
        <v>4</v>
      </c>
      <c r="T69">
        <v>4</v>
      </c>
      <c r="U69">
        <v>3</v>
      </c>
      <c r="V69">
        <v>4</v>
      </c>
      <c r="W69">
        <v>3</v>
      </c>
      <c r="X69">
        <v>3</v>
      </c>
      <c r="Y69">
        <v>4</v>
      </c>
      <c r="Z69">
        <v>5</v>
      </c>
      <c r="AA69">
        <v>6</v>
      </c>
      <c r="AB69">
        <v>3</v>
      </c>
      <c r="AC69">
        <v>3</v>
      </c>
      <c r="AD69">
        <v>4</v>
      </c>
      <c r="AE69">
        <v>4</v>
      </c>
      <c r="AF69">
        <v>2</v>
      </c>
      <c r="AG69">
        <v>2</v>
      </c>
      <c r="AH69">
        <v>5</v>
      </c>
      <c r="AI69">
        <v>2</v>
      </c>
      <c r="AJ69">
        <v>5</v>
      </c>
      <c r="AK69">
        <v>4</v>
      </c>
      <c r="AL69">
        <v>5</v>
      </c>
      <c r="AM69">
        <v>5</v>
      </c>
      <c r="AN69">
        <v>3</v>
      </c>
      <c r="AO69">
        <v>3</v>
      </c>
      <c r="AP69">
        <v>3</v>
      </c>
      <c r="AQ69">
        <v>2</v>
      </c>
      <c r="AR69">
        <v>4</v>
      </c>
      <c r="AS69">
        <v>2</v>
      </c>
      <c r="AT69">
        <v>3</v>
      </c>
      <c r="AU69">
        <v>5</v>
      </c>
      <c r="AV69">
        <v>3</v>
      </c>
      <c r="AW69">
        <v>3</v>
      </c>
      <c r="AX69">
        <v>4</v>
      </c>
      <c r="AY69">
        <v>4</v>
      </c>
      <c r="AZ69">
        <v>2</v>
      </c>
      <c r="BA69">
        <v>2</v>
      </c>
      <c r="BB69">
        <v>2</v>
      </c>
      <c r="BC69">
        <v>2</v>
      </c>
      <c r="BD69">
        <v>4</v>
      </c>
      <c r="BE69">
        <v>5</v>
      </c>
      <c r="BF69">
        <v>2</v>
      </c>
      <c r="BG69">
        <v>2</v>
      </c>
      <c r="BH69">
        <v>4</v>
      </c>
      <c r="BI69">
        <v>5</v>
      </c>
    </row>
    <row r="70" spans="3:61" x14ac:dyDescent="0.25">
      <c r="C70" s="3"/>
      <c r="I70" s="3" t="s">
        <v>88</v>
      </c>
      <c r="J70">
        <v>7</v>
      </c>
      <c r="K70">
        <v>5</v>
      </c>
      <c r="L70">
        <v>5</v>
      </c>
      <c r="M70">
        <v>3</v>
      </c>
      <c r="N70">
        <v>7</v>
      </c>
      <c r="O70">
        <v>4</v>
      </c>
      <c r="P70">
        <v>3</v>
      </c>
      <c r="Q70">
        <v>3</v>
      </c>
      <c r="R70">
        <v>7</v>
      </c>
      <c r="S70">
        <v>3</v>
      </c>
      <c r="T70">
        <v>3</v>
      </c>
      <c r="U70">
        <v>4</v>
      </c>
      <c r="V70">
        <v>3</v>
      </c>
      <c r="W70">
        <v>4</v>
      </c>
      <c r="X70">
        <v>4</v>
      </c>
      <c r="Y70">
        <v>3</v>
      </c>
      <c r="Z70">
        <v>2</v>
      </c>
      <c r="AA70">
        <v>1</v>
      </c>
      <c r="AB70">
        <v>4</v>
      </c>
      <c r="AC70">
        <v>4</v>
      </c>
      <c r="AD70">
        <v>3</v>
      </c>
      <c r="AE70">
        <v>3</v>
      </c>
      <c r="AF70">
        <v>5</v>
      </c>
      <c r="AG70">
        <v>5</v>
      </c>
      <c r="AH70">
        <v>2</v>
      </c>
      <c r="AI70">
        <v>5</v>
      </c>
      <c r="AJ70">
        <v>2</v>
      </c>
      <c r="AK70">
        <v>3</v>
      </c>
      <c r="AL70">
        <v>2</v>
      </c>
      <c r="AM70">
        <v>2</v>
      </c>
      <c r="AN70">
        <v>4</v>
      </c>
      <c r="AO70">
        <v>4</v>
      </c>
      <c r="AP70">
        <v>4</v>
      </c>
      <c r="AQ70">
        <v>5</v>
      </c>
      <c r="AR70">
        <v>3</v>
      </c>
      <c r="AS70">
        <v>5</v>
      </c>
      <c r="AT70">
        <v>4</v>
      </c>
      <c r="AU70">
        <v>2</v>
      </c>
      <c r="AV70">
        <v>4</v>
      </c>
      <c r="AW70">
        <v>4</v>
      </c>
      <c r="AX70">
        <v>3</v>
      </c>
      <c r="AY70">
        <v>3</v>
      </c>
      <c r="AZ70">
        <v>5</v>
      </c>
      <c r="BA70">
        <v>5</v>
      </c>
      <c r="BB70">
        <v>5</v>
      </c>
      <c r="BC70">
        <v>5</v>
      </c>
      <c r="BD70">
        <v>3</v>
      </c>
      <c r="BE70">
        <v>2</v>
      </c>
      <c r="BF70">
        <v>5</v>
      </c>
      <c r="BG70">
        <v>5</v>
      </c>
      <c r="BH70">
        <v>3</v>
      </c>
      <c r="BI70">
        <v>2</v>
      </c>
    </row>
    <row r="71" spans="3:61" x14ac:dyDescent="0.25">
      <c r="C71" s="3"/>
      <c r="I71" s="3" t="s">
        <v>80</v>
      </c>
      <c r="J71" s="10">
        <v>0</v>
      </c>
      <c r="K71" s="10">
        <v>62</v>
      </c>
      <c r="L71" s="10">
        <v>37.5</v>
      </c>
      <c r="M71" s="10">
        <v>45</v>
      </c>
      <c r="N71" s="10">
        <v>0</v>
      </c>
      <c r="O71" s="10">
        <v>56.666670000000003</v>
      </c>
      <c r="P71" s="10">
        <v>51.5</v>
      </c>
      <c r="Q71" s="10">
        <v>46.75</v>
      </c>
      <c r="R71" s="10">
        <v>0</v>
      </c>
      <c r="S71" s="10">
        <v>51.75</v>
      </c>
      <c r="T71" s="10">
        <v>44.25</v>
      </c>
      <c r="U71" s="10">
        <v>55</v>
      </c>
      <c r="V71" s="10">
        <v>44.25</v>
      </c>
      <c r="W71" s="10">
        <v>58.333300000000001</v>
      </c>
      <c r="X71" s="10">
        <v>62</v>
      </c>
      <c r="Y71" s="10">
        <v>60.25</v>
      </c>
      <c r="Z71" s="10">
        <v>71</v>
      </c>
      <c r="AA71" s="10">
        <v>85</v>
      </c>
      <c r="AB71" s="10">
        <v>76.333330000000004</v>
      </c>
      <c r="AC71" s="10">
        <v>54.666670000000003</v>
      </c>
      <c r="AD71" s="10">
        <v>68</v>
      </c>
      <c r="AE71" s="10">
        <v>57.5</v>
      </c>
      <c r="AF71" s="10">
        <v>54.5</v>
      </c>
      <c r="AG71" s="10">
        <v>59</v>
      </c>
      <c r="AH71" s="10">
        <v>69.599999999999994</v>
      </c>
      <c r="AI71" s="10">
        <v>54</v>
      </c>
      <c r="AJ71" s="10">
        <v>64.2</v>
      </c>
      <c r="AK71" s="10">
        <v>60</v>
      </c>
      <c r="AL71" s="10">
        <v>57</v>
      </c>
      <c r="AM71" s="10">
        <v>77</v>
      </c>
      <c r="AN71" s="10">
        <v>69.333330000000004</v>
      </c>
      <c r="AO71" s="10">
        <v>54.333329999999997</v>
      </c>
      <c r="AP71" s="10">
        <v>64.333330000000004</v>
      </c>
      <c r="AQ71" s="10">
        <v>58.5</v>
      </c>
      <c r="AR71" s="10">
        <v>53.5</v>
      </c>
      <c r="AS71" s="10">
        <v>58.5</v>
      </c>
      <c r="AT71" s="10">
        <v>64.666667000000004</v>
      </c>
      <c r="AU71" s="10">
        <v>52.4</v>
      </c>
      <c r="AV71" s="10">
        <v>61.666699999999999</v>
      </c>
      <c r="AW71" s="10">
        <v>51.333300000000001</v>
      </c>
      <c r="AX71" s="10">
        <v>56.75</v>
      </c>
      <c r="AY71" s="10">
        <v>50.5</v>
      </c>
      <c r="AZ71" s="10">
        <v>80.5</v>
      </c>
      <c r="BA71" s="10">
        <v>38.5</v>
      </c>
      <c r="BB71" s="10">
        <v>49</v>
      </c>
      <c r="BC71" s="10">
        <v>56.5</v>
      </c>
      <c r="BD71" s="10">
        <v>47.25</v>
      </c>
      <c r="BE71" s="10">
        <v>59.6</v>
      </c>
      <c r="BF71" s="10">
        <v>56.5</v>
      </c>
      <c r="BG71" s="10">
        <v>58.5</v>
      </c>
      <c r="BH71" s="10">
        <v>60</v>
      </c>
      <c r="BI71" s="10">
        <v>51</v>
      </c>
    </row>
    <row r="72" spans="3:61" x14ac:dyDescent="0.25">
      <c r="C72" s="3"/>
      <c r="J72" s="8">
        <v>50.57</v>
      </c>
      <c r="K72" s="8">
        <v>54</v>
      </c>
      <c r="L72" s="8">
        <v>41.4</v>
      </c>
      <c r="M72" s="8">
        <v>47</v>
      </c>
      <c r="N72" s="8">
        <v>76.14</v>
      </c>
      <c r="O72" s="8">
        <v>59.5</v>
      </c>
      <c r="P72" s="8">
        <v>55.666670000000003</v>
      </c>
      <c r="Q72" s="8">
        <v>46.666699999999999</v>
      </c>
      <c r="R72" s="8">
        <v>39.856999999999999</v>
      </c>
      <c r="S72" s="8">
        <v>40.666666999999997</v>
      </c>
      <c r="T72" s="8">
        <v>46.333329999999997</v>
      </c>
      <c r="U72" s="8">
        <v>44</v>
      </c>
      <c r="V72" s="8">
        <v>44.666666999999997</v>
      </c>
      <c r="W72" s="8">
        <v>47.5</v>
      </c>
      <c r="X72" s="8">
        <v>71.25</v>
      </c>
      <c r="Y72" s="8">
        <v>46</v>
      </c>
      <c r="Z72" s="8">
        <v>64</v>
      </c>
      <c r="AA72" s="8">
        <v>74</v>
      </c>
      <c r="AB72" s="8">
        <v>65.75</v>
      </c>
      <c r="AC72" s="8">
        <v>67</v>
      </c>
      <c r="AD72" s="8">
        <v>70.666669999999996</v>
      </c>
      <c r="AE72" s="8">
        <v>54.666670000000003</v>
      </c>
      <c r="AF72" s="8">
        <v>58.4</v>
      </c>
      <c r="AG72" s="8">
        <v>84.8</v>
      </c>
      <c r="AH72" s="8">
        <v>62</v>
      </c>
      <c r="AI72" s="8">
        <v>51.4</v>
      </c>
      <c r="AJ72" s="8">
        <v>65.5</v>
      </c>
      <c r="AK72" s="8">
        <v>53</v>
      </c>
      <c r="AL72" s="8">
        <v>64.5</v>
      </c>
      <c r="AM72" s="8">
        <v>50.5</v>
      </c>
      <c r="AN72" s="8">
        <v>62.5</v>
      </c>
      <c r="AO72" s="8">
        <v>61.5</v>
      </c>
      <c r="AP72" s="8">
        <v>64</v>
      </c>
      <c r="AQ72" s="8">
        <v>63</v>
      </c>
      <c r="AR72" s="8">
        <v>54.333300000000001</v>
      </c>
      <c r="AS72" s="8">
        <v>60.8</v>
      </c>
      <c r="AT72" s="8">
        <v>54.75</v>
      </c>
      <c r="AU72" s="8">
        <v>44.5</v>
      </c>
      <c r="AV72" s="8">
        <v>48.75</v>
      </c>
      <c r="AW72" s="8">
        <v>54</v>
      </c>
      <c r="AX72" s="8">
        <v>43.333300000000001</v>
      </c>
      <c r="AY72" s="8">
        <v>45.333329999999997</v>
      </c>
      <c r="AZ72" s="8">
        <v>46.4</v>
      </c>
      <c r="BA72" s="8">
        <v>46.4</v>
      </c>
      <c r="BB72" s="8">
        <v>43.6</v>
      </c>
      <c r="BC72" s="8">
        <v>46.4</v>
      </c>
      <c r="BD72" s="8">
        <v>33.333329999999997</v>
      </c>
      <c r="BE72" s="8">
        <v>48</v>
      </c>
      <c r="BF72" s="8">
        <v>47.2</v>
      </c>
      <c r="BG72" s="8">
        <v>56</v>
      </c>
      <c r="BH72" s="8">
        <v>56</v>
      </c>
      <c r="BI72" s="8">
        <v>39.5</v>
      </c>
    </row>
    <row r="73" spans="3:61" x14ac:dyDescent="0.25">
      <c r="C73" s="3"/>
      <c r="I73" s="3" t="s">
        <v>81</v>
      </c>
      <c r="J73" s="10">
        <f>(J72*J70)/(7-J69)</f>
        <v>50.57</v>
      </c>
      <c r="K73" s="10">
        <f t="shared" ref="K73:BI73" si="6">(K72*K70)/(7-K69)</f>
        <v>54</v>
      </c>
      <c r="L73" s="10">
        <f t="shared" si="6"/>
        <v>41.4</v>
      </c>
      <c r="M73" s="10">
        <f t="shared" si="6"/>
        <v>47</v>
      </c>
      <c r="N73" s="10">
        <f t="shared" si="6"/>
        <v>76.14</v>
      </c>
      <c r="O73" s="10">
        <f t="shared" si="6"/>
        <v>59.5</v>
      </c>
      <c r="P73" s="10">
        <f t="shared" si="6"/>
        <v>55.666670000000003</v>
      </c>
      <c r="Q73" s="10">
        <f t="shared" si="6"/>
        <v>46.666699999999999</v>
      </c>
      <c r="R73" s="10">
        <f t="shared" si="6"/>
        <v>39.857000000000006</v>
      </c>
      <c r="S73" s="10">
        <f t="shared" si="6"/>
        <v>40.666666999999997</v>
      </c>
      <c r="T73" s="10">
        <f t="shared" si="6"/>
        <v>46.333329999999997</v>
      </c>
      <c r="U73" s="10">
        <f t="shared" si="6"/>
        <v>44</v>
      </c>
      <c r="V73" s="10">
        <f t="shared" si="6"/>
        <v>44.666666999999997</v>
      </c>
      <c r="W73" s="10">
        <f t="shared" si="6"/>
        <v>47.5</v>
      </c>
      <c r="X73" s="10">
        <f t="shared" si="6"/>
        <v>71.25</v>
      </c>
      <c r="Y73" s="10">
        <f t="shared" si="6"/>
        <v>46</v>
      </c>
      <c r="Z73" s="10">
        <f t="shared" si="6"/>
        <v>64</v>
      </c>
      <c r="AA73" s="10">
        <f t="shared" si="6"/>
        <v>74</v>
      </c>
      <c r="AB73" s="10">
        <f t="shared" si="6"/>
        <v>65.75</v>
      </c>
      <c r="AC73" s="10">
        <f t="shared" si="6"/>
        <v>67</v>
      </c>
      <c r="AD73" s="10">
        <f t="shared" si="6"/>
        <v>70.666669999999996</v>
      </c>
      <c r="AE73" s="10">
        <f t="shared" si="6"/>
        <v>54.666670000000003</v>
      </c>
      <c r="AF73" s="10">
        <f t="shared" si="6"/>
        <v>58.4</v>
      </c>
      <c r="AG73" s="10">
        <f t="shared" si="6"/>
        <v>84.8</v>
      </c>
      <c r="AH73" s="10">
        <f t="shared" si="6"/>
        <v>62</v>
      </c>
      <c r="AI73" s="10">
        <f t="shared" si="6"/>
        <v>51.4</v>
      </c>
      <c r="AJ73" s="10">
        <f t="shared" si="6"/>
        <v>65.5</v>
      </c>
      <c r="AK73" s="10">
        <f t="shared" si="6"/>
        <v>53</v>
      </c>
      <c r="AL73" s="10">
        <f t="shared" si="6"/>
        <v>64.5</v>
      </c>
      <c r="AM73" s="10">
        <f t="shared" si="6"/>
        <v>50.5</v>
      </c>
      <c r="AN73" s="10">
        <f t="shared" si="6"/>
        <v>62.5</v>
      </c>
      <c r="AO73" s="10">
        <f t="shared" si="6"/>
        <v>61.5</v>
      </c>
      <c r="AP73" s="10">
        <f t="shared" si="6"/>
        <v>64</v>
      </c>
      <c r="AQ73" s="10">
        <f t="shared" si="6"/>
        <v>63</v>
      </c>
      <c r="AR73" s="10">
        <f t="shared" si="6"/>
        <v>54.333300000000001</v>
      </c>
      <c r="AS73" s="10">
        <f t="shared" si="6"/>
        <v>60.8</v>
      </c>
      <c r="AT73" s="10">
        <f t="shared" si="6"/>
        <v>54.75</v>
      </c>
      <c r="AU73" s="10">
        <f t="shared" si="6"/>
        <v>44.5</v>
      </c>
      <c r="AV73" s="10">
        <f t="shared" si="6"/>
        <v>48.75</v>
      </c>
      <c r="AW73" s="10">
        <f t="shared" si="6"/>
        <v>54</v>
      </c>
      <c r="AX73" s="10">
        <f t="shared" si="6"/>
        <v>43.333300000000001</v>
      </c>
      <c r="AY73" s="10">
        <f t="shared" si="6"/>
        <v>45.333329999999997</v>
      </c>
      <c r="AZ73" s="10">
        <f t="shared" si="6"/>
        <v>46.4</v>
      </c>
      <c r="BA73" s="10">
        <f t="shared" si="6"/>
        <v>46.4</v>
      </c>
      <c r="BB73" s="10">
        <f t="shared" si="6"/>
        <v>43.6</v>
      </c>
      <c r="BC73" s="10">
        <f t="shared" si="6"/>
        <v>46.4</v>
      </c>
      <c r="BD73" s="10">
        <f t="shared" si="6"/>
        <v>33.333329999999997</v>
      </c>
      <c r="BE73" s="10">
        <f t="shared" si="6"/>
        <v>48</v>
      </c>
      <c r="BF73" s="10">
        <f t="shared" si="6"/>
        <v>47.2</v>
      </c>
      <c r="BG73" s="10">
        <f t="shared" si="6"/>
        <v>56</v>
      </c>
      <c r="BH73" s="10">
        <f t="shared" si="6"/>
        <v>56</v>
      </c>
      <c r="BI73" s="10">
        <f t="shared" si="6"/>
        <v>39.5</v>
      </c>
    </row>
    <row r="75" spans="3:61" x14ac:dyDescent="0.25">
      <c r="I75" s="9" t="s">
        <v>58</v>
      </c>
      <c r="J75" s="8">
        <f>J71-J73</f>
        <v>-50.57</v>
      </c>
      <c r="K75" s="8">
        <f t="shared" ref="K75:BI75" si="7">K71-K73</f>
        <v>8</v>
      </c>
      <c r="L75" s="8">
        <f t="shared" si="7"/>
        <v>-3.8999999999999986</v>
      </c>
      <c r="M75" s="8">
        <f t="shared" si="7"/>
        <v>-2</v>
      </c>
      <c r="N75" s="8">
        <f t="shared" si="7"/>
        <v>-76.14</v>
      </c>
      <c r="O75" s="8">
        <f t="shared" si="7"/>
        <v>-2.8333299999999966</v>
      </c>
      <c r="P75" s="8">
        <f t="shared" si="7"/>
        <v>-4.1666700000000034</v>
      </c>
      <c r="Q75" s="8">
        <f t="shared" si="7"/>
        <v>8.3300000000001262E-2</v>
      </c>
      <c r="R75" s="8">
        <f t="shared" si="7"/>
        <v>-39.857000000000006</v>
      </c>
      <c r="S75" s="8">
        <f t="shared" si="7"/>
        <v>11.083333000000003</v>
      </c>
      <c r="T75" s="8">
        <f t="shared" si="7"/>
        <v>-2.0833299999999966</v>
      </c>
      <c r="U75" s="8">
        <f t="shared" si="7"/>
        <v>11</v>
      </c>
      <c r="V75" s="8">
        <f t="shared" si="7"/>
        <v>-0.41666699999999679</v>
      </c>
      <c r="W75" s="8">
        <f t="shared" si="7"/>
        <v>10.833300000000001</v>
      </c>
      <c r="X75" s="8">
        <f t="shared" si="7"/>
        <v>-9.25</v>
      </c>
      <c r="Y75" s="8">
        <f t="shared" si="7"/>
        <v>14.25</v>
      </c>
      <c r="Z75" s="8">
        <f t="shared" si="7"/>
        <v>7</v>
      </c>
      <c r="AA75" s="8">
        <f t="shared" si="7"/>
        <v>11</v>
      </c>
      <c r="AB75" s="8">
        <f t="shared" si="7"/>
        <v>10.583330000000004</v>
      </c>
      <c r="AC75" s="8">
        <f t="shared" si="7"/>
        <v>-12.333329999999997</v>
      </c>
      <c r="AD75" s="8">
        <f t="shared" si="7"/>
        <v>-2.6666699999999963</v>
      </c>
      <c r="AE75" s="8">
        <f t="shared" si="7"/>
        <v>2.8333299999999966</v>
      </c>
      <c r="AF75" s="8">
        <f t="shared" si="7"/>
        <v>-3.8999999999999986</v>
      </c>
      <c r="AG75" s="8">
        <f t="shared" si="7"/>
        <v>-25.799999999999997</v>
      </c>
      <c r="AH75" s="8">
        <f t="shared" si="7"/>
        <v>7.5999999999999943</v>
      </c>
      <c r="AI75" s="8">
        <f t="shared" si="7"/>
        <v>2.6000000000000014</v>
      </c>
      <c r="AJ75" s="8">
        <f t="shared" si="7"/>
        <v>-1.2999999999999972</v>
      </c>
      <c r="AK75" s="8">
        <f t="shared" si="7"/>
        <v>7</v>
      </c>
      <c r="AL75" s="8">
        <f t="shared" si="7"/>
        <v>-7.5</v>
      </c>
      <c r="AM75" s="8">
        <f t="shared" si="7"/>
        <v>26.5</v>
      </c>
      <c r="AN75" s="8">
        <f t="shared" si="7"/>
        <v>6.8333300000000037</v>
      </c>
      <c r="AO75" s="8">
        <f t="shared" si="7"/>
        <v>-7.1666700000000034</v>
      </c>
      <c r="AP75" s="8">
        <f t="shared" si="7"/>
        <v>0.33333000000000368</v>
      </c>
      <c r="AQ75" s="8">
        <f t="shared" si="7"/>
        <v>-4.5</v>
      </c>
      <c r="AR75" s="8">
        <f t="shared" si="7"/>
        <v>-0.83330000000000126</v>
      </c>
      <c r="AS75" s="8">
        <f t="shared" si="7"/>
        <v>-2.2999999999999972</v>
      </c>
      <c r="AT75" s="8">
        <f t="shared" si="7"/>
        <v>9.9166670000000039</v>
      </c>
      <c r="AU75" s="8">
        <f t="shared" si="7"/>
        <v>7.8999999999999986</v>
      </c>
      <c r="AV75" s="8">
        <f t="shared" si="7"/>
        <v>12.916699999999999</v>
      </c>
      <c r="AW75" s="8">
        <f t="shared" si="7"/>
        <v>-2.6666999999999987</v>
      </c>
      <c r="AX75" s="8">
        <f t="shared" si="7"/>
        <v>13.416699999999999</v>
      </c>
      <c r="AY75" s="8">
        <f t="shared" si="7"/>
        <v>5.1666700000000034</v>
      </c>
      <c r="AZ75" s="8">
        <f t="shared" si="7"/>
        <v>34.1</v>
      </c>
      <c r="BA75" s="8">
        <f t="shared" si="7"/>
        <v>-7.8999999999999986</v>
      </c>
      <c r="BB75" s="8">
        <f t="shared" si="7"/>
        <v>5.3999999999999986</v>
      </c>
      <c r="BC75" s="8">
        <f t="shared" si="7"/>
        <v>10.100000000000001</v>
      </c>
      <c r="BD75" s="8">
        <f t="shared" si="7"/>
        <v>13.916670000000003</v>
      </c>
      <c r="BE75" s="8">
        <f t="shared" si="7"/>
        <v>11.600000000000001</v>
      </c>
      <c r="BF75" s="8">
        <f t="shared" si="7"/>
        <v>9.2999999999999972</v>
      </c>
      <c r="BG75" s="8">
        <f t="shared" si="7"/>
        <v>2.5</v>
      </c>
      <c r="BH75" s="8">
        <f t="shared" si="7"/>
        <v>4</v>
      </c>
      <c r="BI75" s="8">
        <f t="shared" si="7"/>
        <v>11.5</v>
      </c>
    </row>
    <row r="76" spans="3:61" x14ac:dyDescent="0.25">
      <c r="I76" t="s">
        <v>59</v>
      </c>
      <c r="J76">
        <f>COUNTIF(J75:BI75,"&gt;0")</f>
        <v>30</v>
      </c>
    </row>
    <row r="78" spans="3:61" x14ac:dyDescent="0.25">
      <c r="I78" s="3" t="s">
        <v>60</v>
      </c>
      <c r="J78">
        <f>COUNTIF(J75:BI75, "=0")</f>
        <v>0</v>
      </c>
    </row>
    <row r="80" spans="3:61" x14ac:dyDescent="0.25">
      <c r="I80" t="s">
        <v>58</v>
      </c>
      <c r="J80" s="8">
        <f>IF(OR(J69=0, J70=0), -1000, J71-J73)</f>
        <v>-1000</v>
      </c>
      <c r="K80" s="8">
        <f t="shared" ref="K80:BI80" si="8">IF(OR(K69=0, K70=0), -1000, K71-K73)</f>
        <v>8</v>
      </c>
      <c r="L80" s="8">
        <f t="shared" si="8"/>
        <v>-3.8999999999999986</v>
      </c>
      <c r="M80" s="8">
        <f t="shared" si="8"/>
        <v>-2</v>
      </c>
      <c r="N80" s="8">
        <f t="shared" si="8"/>
        <v>-1000</v>
      </c>
      <c r="O80" s="8">
        <f t="shared" si="8"/>
        <v>-2.8333299999999966</v>
      </c>
      <c r="P80" s="8">
        <f t="shared" si="8"/>
        <v>-4.1666700000000034</v>
      </c>
      <c r="Q80" s="8">
        <f t="shared" si="8"/>
        <v>8.3300000000001262E-2</v>
      </c>
      <c r="R80" s="8">
        <f t="shared" si="8"/>
        <v>-1000</v>
      </c>
      <c r="S80" s="8">
        <f t="shared" si="8"/>
        <v>11.083333000000003</v>
      </c>
      <c r="T80" s="8">
        <f t="shared" si="8"/>
        <v>-2.0833299999999966</v>
      </c>
      <c r="U80" s="8">
        <f t="shared" si="8"/>
        <v>11</v>
      </c>
      <c r="V80" s="8">
        <f t="shared" si="8"/>
        <v>-0.41666699999999679</v>
      </c>
      <c r="W80" s="8">
        <f t="shared" si="8"/>
        <v>10.833300000000001</v>
      </c>
      <c r="X80" s="8">
        <f t="shared" si="8"/>
        <v>-9.25</v>
      </c>
      <c r="Y80" s="8">
        <f t="shared" si="8"/>
        <v>14.25</v>
      </c>
      <c r="Z80" s="8">
        <f t="shared" si="8"/>
        <v>7</v>
      </c>
      <c r="AA80" s="8">
        <f t="shared" si="8"/>
        <v>11</v>
      </c>
      <c r="AB80" s="8">
        <f t="shared" si="8"/>
        <v>10.583330000000004</v>
      </c>
      <c r="AC80" s="8">
        <f t="shared" si="8"/>
        <v>-12.333329999999997</v>
      </c>
      <c r="AD80" s="8">
        <f t="shared" si="8"/>
        <v>-2.6666699999999963</v>
      </c>
      <c r="AE80" s="8">
        <f t="shared" si="8"/>
        <v>2.8333299999999966</v>
      </c>
      <c r="AF80" s="8">
        <f t="shared" si="8"/>
        <v>-3.8999999999999986</v>
      </c>
      <c r="AG80" s="8">
        <f t="shared" si="8"/>
        <v>-25.799999999999997</v>
      </c>
      <c r="AH80" s="8">
        <f t="shared" si="8"/>
        <v>7.5999999999999943</v>
      </c>
      <c r="AI80" s="8">
        <f t="shared" si="8"/>
        <v>2.6000000000000014</v>
      </c>
      <c r="AJ80" s="8">
        <f t="shared" si="8"/>
        <v>-1.2999999999999972</v>
      </c>
      <c r="AK80" s="8">
        <f t="shared" si="8"/>
        <v>7</v>
      </c>
      <c r="AL80" s="8">
        <f t="shared" si="8"/>
        <v>-7.5</v>
      </c>
      <c r="AM80" s="8">
        <f t="shared" si="8"/>
        <v>26.5</v>
      </c>
      <c r="AN80" s="8">
        <f t="shared" si="8"/>
        <v>6.8333300000000037</v>
      </c>
      <c r="AO80" s="8">
        <f t="shared" si="8"/>
        <v>-7.1666700000000034</v>
      </c>
      <c r="AP80" s="8">
        <f t="shared" si="8"/>
        <v>0.33333000000000368</v>
      </c>
      <c r="AQ80" s="8">
        <f t="shared" si="8"/>
        <v>-4.5</v>
      </c>
      <c r="AR80" s="8">
        <f t="shared" si="8"/>
        <v>-0.83330000000000126</v>
      </c>
      <c r="AS80" s="8">
        <f t="shared" si="8"/>
        <v>-2.2999999999999972</v>
      </c>
      <c r="AT80" s="8">
        <f t="shared" si="8"/>
        <v>9.9166670000000039</v>
      </c>
      <c r="AU80" s="8">
        <f t="shared" si="8"/>
        <v>7.8999999999999986</v>
      </c>
      <c r="AV80" s="8">
        <f t="shared" si="8"/>
        <v>12.916699999999999</v>
      </c>
      <c r="AW80" s="8">
        <f t="shared" si="8"/>
        <v>-2.6666999999999987</v>
      </c>
      <c r="AX80" s="8">
        <f t="shared" si="8"/>
        <v>13.416699999999999</v>
      </c>
      <c r="AY80" s="8">
        <f t="shared" si="8"/>
        <v>5.1666700000000034</v>
      </c>
      <c r="AZ80" s="8">
        <f t="shared" si="8"/>
        <v>34.1</v>
      </c>
      <c r="BA80" s="8">
        <f t="shared" si="8"/>
        <v>-7.8999999999999986</v>
      </c>
      <c r="BB80" s="8">
        <f t="shared" si="8"/>
        <v>5.3999999999999986</v>
      </c>
      <c r="BC80" s="8">
        <f t="shared" si="8"/>
        <v>10.100000000000001</v>
      </c>
      <c r="BD80" s="8">
        <f t="shared" si="8"/>
        <v>13.916670000000003</v>
      </c>
      <c r="BE80" s="8">
        <f t="shared" si="8"/>
        <v>11.600000000000001</v>
      </c>
      <c r="BF80" s="8">
        <f t="shared" si="8"/>
        <v>9.2999999999999972</v>
      </c>
      <c r="BG80" s="8">
        <f t="shared" si="8"/>
        <v>2.5</v>
      </c>
      <c r="BH80" s="8">
        <f t="shared" si="8"/>
        <v>4</v>
      </c>
      <c r="BI80" s="8">
        <f t="shared" si="8"/>
        <v>11.5</v>
      </c>
    </row>
    <row r="81" spans="3:10" x14ac:dyDescent="0.25">
      <c r="I81" t="s">
        <v>59</v>
      </c>
      <c r="J81">
        <f>COUNTIF(J80:BI80,"&gt;0")</f>
        <v>30</v>
      </c>
    </row>
    <row r="83" spans="3:10" x14ac:dyDescent="0.25">
      <c r="I83" t="s">
        <v>61</v>
      </c>
      <c r="J83">
        <f>COUNTIF(J80:BI80, "=-1000")</f>
        <v>3</v>
      </c>
    </row>
    <row r="85" spans="3:10" x14ac:dyDescent="0.25">
      <c r="I85" s="9" t="s">
        <v>62</v>
      </c>
      <c r="J85">
        <f>CORREL(J71:BI71,J73:BI73)</f>
        <v>0.25917590843298322</v>
      </c>
    </row>
    <row r="95" spans="3:10" ht="21" x14ac:dyDescent="0.35">
      <c r="C95" s="2" t="s">
        <v>118</v>
      </c>
      <c r="F95" s="1"/>
    </row>
    <row r="97" spans="3:21" x14ac:dyDescent="0.25">
      <c r="C97" t="s">
        <v>104</v>
      </c>
      <c r="I97" t="s">
        <v>113</v>
      </c>
    </row>
    <row r="99" spans="3:21" x14ac:dyDescent="0.25">
      <c r="C99" s="3" t="s">
        <v>105</v>
      </c>
      <c r="D99" s="3"/>
      <c r="E99" s="3"/>
      <c r="F99" s="3">
        <v>1398</v>
      </c>
      <c r="J99" s="1" t="s">
        <v>63</v>
      </c>
      <c r="K99" s="1" t="s">
        <v>64</v>
      </c>
      <c r="L99" s="1" t="s">
        <v>65</v>
      </c>
      <c r="M99" s="1" t="s">
        <v>66</v>
      </c>
      <c r="N99" s="1" t="s">
        <v>67</v>
      </c>
      <c r="O99" s="1" t="s">
        <v>68</v>
      </c>
      <c r="P99" s="1" t="s">
        <v>69</v>
      </c>
      <c r="Q99" s="1" t="s">
        <v>0</v>
      </c>
      <c r="R99" s="1" t="s">
        <v>1</v>
      </c>
      <c r="S99" s="1" t="s">
        <v>70</v>
      </c>
      <c r="T99" s="1" t="s">
        <v>2</v>
      </c>
      <c r="U99" s="1" t="s">
        <v>71</v>
      </c>
    </row>
    <row r="100" spans="3:21" x14ac:dyDescent="0.25">
      <c r="C100" s="3" t="s">
        <v>106</v>
      </c>
      <c r="D100" s="3"/>
      <c r="E100" s="3"/>
      <c r="F100" s="3">
        <v>349</v>
      </c>
      <c r="I100" t="s">
        <v>82</v>
      </c>
      <c r="J100">
        <v>31</v>
      </c>
      <c r="K100">
        <v>29</v>
      </c>
      <c r="L100">
        <v>31</v>
      </c>
      <c r="M100">
        <v>30</v>
      </c>
      <c r="N100">
        <v>31</v>
      </c>
      <c r="O100">
        <v>30</v>
      </c>
      <c r="P100">
        <v>31</v>
      </c>
      <c r="Q100">
        <v>31</v>
      </c>
      <c r="R100">
        <v>30</v>
      </c>
      <c r="S100">
        <v>31</v>
      </c>
      <c r="T100">
        <v>30</v>
      </c>
      <c r="U100">
        <v>31</v>
      </c>
    </row>
    <row r="101" spans="3:21" x14ac:dyDescent="0.25">
      <c r="C101" s="3"/>
      <c r="D101" s="3"/>
      <c r="E101" s="3"/>
      <c r="F101" s="3"/>
      <c r="I101" t="s">
        <v>83</v>
      </c>
      <c r="J101">
        <v>182</v>
      </c>
      <c r="K101">
        <v>144</v>
      </c>
      <c r="L101">
        <v>97</v>
      </c>
      <c r="M101">
        <v>91</v>
      </c>
      <c r="N101">
        <v>91</v>
      </c>
      <c r="O101">
        <v>103</v>
      </c>
      <c r="P101">
        <v>139</v>
      </c>
      <c r="Q101">
        <v>124</v>
      </c>
      <c r="R101">
        <v>101</v>
      </c>
      <c r="S101">
        <v>109</v>
      </c>
      <c r="T101">
        <v>81</v>
      </c>
      <c r="U101">
        <v>136</v>
      </c>
    </row>
    <row r="102" spans="3:21" x14ac:dyDescent="0.25">
      <c r="C102" s="3" t="s">
        <v>107</v>
      </c>
      <c r="D102" s="3"/>
      <c r="E102" s="3"/>
      <c r="F102" s="3">
        <v>530</v>
      </c>
      <c r="I102" t="s">
        <v>84</v>
      </c>
      <c r="J102">
        <v>30</v>
      </c>
      <c r="K102">
        <v>29</v>
      </c>
      <c r="L102">
        <v>28</v>
      </c>
      <c r="M102">
        <v>28</v>
      </c>
      <c r="N102">
        <v>28</v>
      </c>
      <c r="O102">
        <v>28</v>
      </c>
      <c r="P102">
        <v>30</v>
      </c>
      <c r="Q102">
        <v>31</v>
      </c>
      <c r="R102">
        <v>28</v>
      </c>
      <c r="S102">
        <v>29</v>
      </c>
      <c r="T102">
        <v>29</v>
      </c>
      <c r="U102">
        <v>31</v>
      </c>
    </row>
    <row r="103" spans="3:21" x14ac:dyDescent="0.25">
      <c r="C103" s="3" t="s">
        <v>108</v>
      </c>
      <c r="D103" s="3"/>
      <c r="E103" s="3"/>
      <c r="F103" s="3">
        <v>170</v>
      </c>
      <c r="I103" t="s">
        <v>85</v>
      </c>
      <c r="J103">
        <v>14</v>
      </c>
      <c r="K103">
        <v>30</v>
      </c>
      <c r="L103">
        <v>43</v>
      </c>
      <c r="M103">
        <v>57</v>
      </c>
      <c r="N103">
        <v>41</v>
      </c>
      <c r="O103">
        <v>127</v>
      </c>
      <c r="P103">
        <v>53</v>
      </c>
      <c r="Q103">
        <v>29</v>
      </c>
      <c r="R103">
        <v>30</v>
      </c>
      <c r="S103">
        <v>34</v>
      </c>
      <c r="T103">
        <v>22</v>
      </c>
      <c r="U103">
        <v>50</v>
      </c>
    </row>
    <row r="104" spans="3:21" x14ac:dyDescent="0.25">
      <c r="C104" s="3"/>
      <c r="D104" s="3"/>
      <c r="E104" s="3"/>
      <c r="I104" s="3" t="s">
        <v>87</v>
      </c>
      <c r="J104">
        <v>9</v>
      </c>
      <c r="K104">
        <v>11</v>
      </c>
      <c r="L104">
        <v>15</v>
      </c>
      <c r="M104">
        <v>16</v>
      </c>
      <c r="N104">
        <v>16</v>
      </c>
      <c r="O104">
        <v>14</v>
      </c>
      <c r="P104">
        <v>19</v>
      </c>
      <c r="Q104">
        <v>14</v>
      </c>
      <c r="R104">
        <v>14</v>
      </c>
      <c r="S104">
        <v>14</v>
      </c>
      <c r="T104">
        <v>13</v>
      </c>
      <c r="U104">
        <v>15</v>
      </c>
    </row>
    <row r="105" spans="3:21" x14ac:dyDescent="0.25">
      <c r="C105" s="3" t="s">
        <v>109</v>
      </c>
      <c r="D105" s="3"/>
      <c r="E105" s="3"/>
      <c r="F105" s="3">
        <v>170</v>
      </c>
      <c r="I105" s="3" t="s">
        <v>88</v>
      </c>
      <c r="J105">
        <v>21</v>
      </c>
      <c r="K105">
        <v>18</v>
      </c>
      <c r="L105">
        <v>15</v>
      </c>
      <c r="M105">
        <v>12</v>
      </c>
      <c r="N105">
        <v>14</v>
      </c>
      <c r="O105">
        <v>14</v>
      </c>
      <c r="P105">
        <v>11</v>
      </c>
      <c r="Q105">
        <v>17</v>
      </c>
      <c r="R105">
        <v>14</v>
      </c>
      <c r="S105">
        <v>16</v>
      </c>
      <c r="T105">
        <v>16</v>
      </c>
      <c r="U105">
        <v>16</v>
      </c>
    </row>
    <row r="106" spans="3:21" x14ac:dyDescent="0.25">
      <c r="C106" s="3" t="s">
        <v>110</v>
      </c>
      <c r="D106" s="3"/>
      <c r="E106" s="3"/>
      <c r="F106" s="3">
        <v>184</v>
      </c>
      <c r="I106" s="3" t="s">
        <v>79</v>
      </c>
      <c r="J106" s="6">
        <v>5.6666670000000003</v>
      </c>
      <c r="K106" s="6">
        <v>4.6364000000000001</v>
      </c>
      <c r="L106" s="6">
        <v>3.0666666999999999</v>
      </c>
      <c r="M106" s="6">
        <v>2.8125</v>
      </c>
      <c r="N106" s="6">
        <v>2.75</v>
      </c>
      <c r="O106" s="6">
        <v>4.2142799999999996</v>
      </c>
      <c r="P106" s="6">
        <v>4.8421000000000003</v>
      </c>
      <c r="Q106" s="6">
        <v>4.4290000000000003</v>
      </c>
      <c r="R106" s="6">
        <v>4.2142799999999996</v>
      </c>
      <c r="S106" s="6">
        <v>3.8570000000000002</v>
      </c>
      <c r="T106" s="6">
        <v>3.6920000000000002</v>
      </c>
      <c r="U106" s="6">
        <v>4.7332999999999998</v>
      </c>
    </row>
    <row r="107" spans="3:21" x14ac:dyDescent="0.25">
      <c r="C107" s="3"/>
      <c r="D107" s="3"/>
      <c r="E107" s="3"/>
      <c r="F107" s="3"/>
      <c r="I107" s="3"/>
      <c r="J107" s="5">
        <v>6.2380899999999997</v>
      </c>
      <c r="K107" s="5">
        <v>5.1666699999999999</v>
      </c>
      <c r="L107" s="5">
        <v>3.4</v>
      </c>
      <c r="M107" s="5">
        <v>3.8333330000000001</v>
      </c>
      <c r="N107" s="5">
        <v>3.3570000000000002</v>
      </c>
      <c r="O107" s="5">
        <v>3.1428569999999998</v>
      </c>
      <c r="P107" s="5">
        <v>4.2727269999999997</v>
      </c>
      <c r="Q107" s="5">
        <v>3.6469999999999998</v>
      </c>
      <c r="R107" s="5">
        <v>3</v>
      </c>
      <c r="S107" s="5">
        <v>3.4375</v>
      </c>
      <c r="T107" s="5">
        <v>2.0625</v>
      </c>
      <c r="U107" s="5">
        <v>4.0625</v>
      </c>
    </row>
    <row r="108" spans="3:21" x14ac:dyDescent="0.25">
      <c r="C108" s="3" t="s">
        <v>111</v>
      </c>
      <c r="D108" s="3"/>
      <c r="E108" s="3"/>
      <c r="F108" s="4">
        <v>4.0118</v>
      </c>
      <c r="I108" s="3" t="s">
        <v>89</v>
      </c>
      <c r="J108" s="6">
        <f t="shared" ref="J108:U108" si="9">(J107*J105)/(J100-J104)</f>
        <v>5.9545404545454543</v>
      </c>
      <c r="K108" s="6">
        <f t="shared" si="9"/>
        <v>5.1666699999999999</v>
      </c>
      <c r="L108" s="6">
        <f t="shared" si="9"/>
        <v>3.1875</v>
      </c>
      <c r="M108" s="6">
        <f t="shared" si="9"/>
        <v>3.285714</v>
      </c>
      <c r="N108" s="6">
        <f t="shared" si="9"/>
        <v>3.1332000000000004</v>
      </c>
      <c r="O108" s="6">
        <f t="shared" si="9"/>
        <v>2.7499998749999999</v>
      </c>
      <c r="P108" s="6">
        <f t="shared" si="9"/>
        <v>3.9166664166666663</v>
      </c>
      <c r="Q108" s="6">
        <f t="shared" si="9"/>
        <v>3.6469999999999998</v>
      </c>
      <c r="R108" s="6">
        <f t="shared" si="9"/>
        <v>2.625</v>
      </c>
      <c r="S108" s="6">
        <f t="shared" si="9"/>
        <v>3.2352941176470589</v>
      </c>
      <c r="T108" s="6">
        <f t="shared" si="9"/>
        <v>1.9411764705882353</v>
      </c>
      <c r="U108" s="6">
        <f t="shared" si="9"/>
        <v>4.0625</v>
      </c>
    </row>
    <row r="109" spans="3:21" x14ac:dyDescent="0.25">
      <c r="C109" s="3" t="s">
        <v>112</v>
      </c>
      <c r="D109" s="3"/>
      <c r="E109" s="3"/>
      <c r="F109" s="4">
        <f>(3.891*F106)/(366-F105)</f>
        <v>3.6527755102040813</v>
      </c>
      <c r="I109" s="3" t="s">
        <v>90</v>
      </c>
      <c r="J109" s="8">
        <f t="shared" ref="J109:U109" si="10">IF(AND(J104&gt;3, J105&gt;3), J106-J108, -1000)</f>
        <v>-0.28787345454545399</v>
      </c>
      <c r="K109" s="8">
        <f t="shared" si="10"/>
        <v>-0.5302699999999998</v>
      </c>
      <c r="L109" s="8">
        <f t="shared" si="10"/>
        <v>-0.12083330000000014</v>
      </c>
      <c r="M109" s="8">
        <f t="shared" si="10"/>
        <v>-0.47321400000000002</v>
      </c>
      <c r="N109" s="8">
        <f t="shared" si="10"/>
        <v>-0.38320000000000043</v>
      </c>
      <c r="O109" s="8">
        <f t="shared" si="10"/>
        <v>1.4642801249999997</v>
      </c>
      <c r="P109" s="8">
        <f t="shared" si="10"/>
        <v>0.92543358333333403</v>
      </c>
      <c r="Q109" s="8">
        <f t="shared" si="10"/>
        <v>0.78200000000000047</v>
      </c>
      <c r="R109" s="8">
        <f t="shared" si="10"/>
        <v>1.5892799999999996</v>
      </c>
      <c r="S109" s="8">
        <f t="shared" si="10"/>
        <v>0.62170588235294133</v>
      </c>
      <c r="T109" s="8">
        <f t="shared" si="10"/>
        <v>1.7508235294117649</v>
      </c>
      <c r="U109" s="8">
        <f t="shared" si="10"/>
        <v>0.67079999999999984</v>
      </c>
    </row>
    <row r="110" spans="3:21" x14ac:dyDescent="0.25">
      <c r="C110" s="3"/>
      <c r="D110" s="3"/>
      <c r="E110" s="3"/>
      <c r="I110" s="3" t="s">
        <v>59</v>
      </c>
      <c r="J110">
        <f>COUNTIF(J109:U109,"&gt;0")</f>
        <v>7</v>
      </c>
    </row>
    <row r="111" spans="3:21" x14ac:dyDescent="0.25">
      <c r="C111" s="3"/>
      <c r="D111" s="3"/>
      <c r="E111" s="3"/>
    </row>
    <row r="114" spans="9:16" x14ac:dyDescent="0.25">
      <c r="I114" t="s">
        <v>114</v>
      </c>
    </row>
    <row r="116" spans="9:16" x14ac:dyDescent="0.25">
      <c r="J116" s="1" t="s">
        <v>72</v>
      </c>
      <c r="K116" s="1" t="s">
        <v>73</v>
      </c>
      <c r="L116" s="1" t="s">
        <v>74</v>
      </c>
      <c r="M116" s="1" t="s">
        <v>75</v>
      </c>
      <c r="N116" s="1" t="s">
        <v>76</v>
      </c>
      <c r="O116" s="1" t="s">
        <v>77</v>
      </c>
      <c r="P116" s="1" t="s">
        <v>78</v>
      </c>
    </row>
    <row r="117" spans="9:16" x14ac:dyDescent="0.25">
      <c r="I117" t="s">
        <v>92</v>
      </c>
      <c r="J117">
        <v>53</v>
      </c>
      <c r="K117">
        <v>52</v>
      </c>
      <c r="L117">
        <v>52</v>
      </c>
      <c r="M117">
        <v>52</v>
      </c>
      <c r="N117">
        <v>52</v>
      </c>
      <c r="O117">
        <v>52</v>
      </c>
      <c r="P117">
        <v>53</v>
      </c>
    </row>
    <row r="118" spans="9:16" x14ac:dyDescent="0.25">
      <c r="I118" t="s">
        <v>91</v>
      </c>
      <c r="J118">
        <v>200</v>
      </c>
      <c r="K118">
        <v>174</v>
      </c>
      <c r="L118">
        <v>171</v>
      </c>
      <c r="M118">
        <v>172</v>
      </c>
      <c r="N118">
        <v>221</v>
      </c>
      <c r="O118">
        <v>260</v>
      </c>
      <c r="P118">
        <v>200</v>
      </c>
    </row>
    <row r="119" spans="9:16" x14ac:dyDescent="0.25">
      <c r="I119" t="s">
        <v>93</v>
      </c>
      <c r="J119">
        <v>50</v>
      </c>
      <c r="K119">
        <v>49</v>
      </c>
      <c r="L119">
        <v>50</v>
      </c>
      <c r="M119">
        <v>48</v>
      </c>
      <c r="N119">
        <v>51</v>
      </c>
      <c r="O119">
        <v>51</v>
      </c>
      <c r="P119">
        <v>50</v>
      </c>
    </row>
    <row r="120" spans="9:16" x14ac:dyDescent="0.25">
      <c r="I120" t="s">
        <v>85</v>
      </c>
      <c r="J120">
        <v>17</v>
      </c>
      <c r="K120">
        <v>7</v>
      </c>
      <c r="L120">
        <v>21</v>
      </c>
      <c r="M120">
        <v>49</v>
      </c>
      <c r="N120">
        <v>200</v>
      </c>
      <c r="O120">
        <v>212</v>
      </c>
      <c r="P120">
        <v>24</v>
      </c>
    </row>
    <row r="121" spans="9:16" x14ac:dyDescent="0.25">
      <c r="I121" s="3" t="s">
        <v>94</v>
      </c>
      <c r="J121">
        <v>9</v>
      </c>
      <c r="K121">
        <v>6</v>
      </c>
      <c r="L121">
        <v>16</v>
      </c>
      <c r="M121">
        <v>30</v>
      </c>
      <c r="N121">
        <v>45</v>
      </c>
      <c r="O121">
        <v>47</v>
      </c>
      <c r="P121">
        <v>17</v>
      </c>
    </row>
    <row r="122" spans="9:16" x14ac:dyDescent="0.25">
      <c r="I122" s="3" t="s">
        <v>95</v>
      </c>
      <c r="J122">
        <v>41</v>
      </c>
      <c r="K122">
        <v>43</v>
      </c>
      <c r="L122">
        <v>34</v>
      </c>
      <c r="M122">
        <v>20</v>
      </c>
      <c r="N122">
        <v>7</v>
      </c>
      <c r="O122">
        <v>5</v>
      </c>
      <c r="P122">
        <v>34</v>
      </c>
    </row>
    <row r="123" spans="9:16" x14ac:dyDescent="0.25">
      <c r="I123" s="3" t="s">
        <v>80</v>
      </c>
      <c r="J123" s="6">
        <v>3.1111110000000002</v>
      </c>
      <c r="K123" s="6">
        <v>3.6666669999999999</v>
      </c>
      <c r="L123" s="6">
        <v>4.125</v>
      </c>
      <c r="M123" s="6">
        <v>3.1333329999999999</v>
      </c>
      <c r="N123" s="6">
        <v>4.2888890000000002</v>
      </c>
      <c r="O123" s="6">
        <v>4.8719999999999999</v>
      </c>
      <c r="P123" s="6">
        <v>2.9411700000000001</v>
      </c>
    </row>
    <row r="124" spans="9:16" x14ac:dyDescent="0.25">
      <c r="I124" s="3"/>
      <c r="J124" s="5">
        <v>4.1951200000000002</v>
      </c>
      <c r="K124" s="5">
        <v>3.5350000000000001</v>
      </c>
      <c r="L124" s="5">
        <v>3.0880000000000001</v>
      </c>
      <c r="M124" s="5">
        <v>3.9</v>
      </c>
      <c r="N124" s="5">
        <v>4</v>
      </c>
      <c r="O124" s="5">
        <v>6.2</v>
      </c>
      <c r="P124" s="5">
        <v>4.4119999999999999</v>
      </c>
    </row>
    <row r="125" spans="9:16" x14ac:dyDescent="0.25">
      <c r="I125" s="3" t="s">
        <v>81</v>
      </c>
      <c r="J125" s="6">
        <f t="shared" ref="J125:P125" si="11">(J124*J122)/(J117-J121)</f>
        <v>3.9090890909090912</v>
      </c>
      <c r="K125" s="6">
        <f t="shared" si="11"/>
        <v>3.3044565217391302</v>
      </c>
      <c r="L125" s="6">
        <f t="shared" si="11"/>
        <v>2.9164444444444446</v>
      </c>
      <c r="M125" s="6">
        <f t="shared" si="11"/>
        <v>3.5454545454545454</v>
      </c>
      <c r="N125" s="6">
        <f t="shared" si="11"/>
        <v>4</v>
      </c>
      <c r="O125" s="6">
        <f t="shared" si="11"/>
        <v>6.2</v>
      </c>
      <c r="P125" s="6">
        <f t="shared" si="11"/>
        <v>4.1668888888888889</v>
      </c>
    </row>
    <row r="126" spans="9:16" x14ac:dyDescent="0.25">
      <c r="I126" s="3" t="s">
        <v>58</v>
      </c>
      <c r="J126" s="8">
        <f>IF(AND(J121&gt;4, J122&gt;4), J123-J125, -1000)</f>
        <v>-0.797978090909091</v>
      </c>
      <c r="K126" s="8">
        <f t="shared" ref="K126:P126" si="12">IF(AND(K121&gt;4, K122&gt;4), K123-K125, -1000)</f>
        <v>0.36221047826086972</v>
      </c>
      <c r="L126" s="8">
        <f t="shared" si="12"/>
        <v>1.2085555555555554</v>
      </c>
      <c r="M126" s="8">
        <f t="shared" si="12"/>
        <v>-0.41212154545454549</v>
      </c>
      <c r="N126" s="8">
        <f t="shared" si="12"/>
        <v>0.28888900000000017</v>
      </c>
      <c r="O126" s="8">
        <f t="shared" si="12"/>
        <v>-1.3280000000000003</v>
      </c>
      <c r="P126" s="8">
        <f t="shared" si="12"/>
        <v>-1.2257188888888888</v>
      </c>
    </row>
    <row r="127" spans="9:16" x14ac:dyDescent="0.25">
      <c r="I127" s="3" t="s">
        <v>59</v>
      </c>
      <c r="J127">
        <f>COUNTIF(J126:P126,"&gt;0")</f>
        <v>3</v>
      </c>
    </row>
    <row r="131" spans="9:16" x14ac:dyDescent="0.25">
      <c r="I131" t="s">
        <v>115</v>
      </c>
    </row>
    <row r="133" spans="9:16" x14ac:dyDescent="0.25">
      <c r="J133" s="1" t="s">
        <v>72</v>
      </c>
      <c r="K133" s="1" t="s">
        <v>73</v>
      </c>
      <c r="L133" s="1" t="s">
        <v>74</v>
      </c>
      <c r="M133" s="1" t="s">
        <v>75</v>
      </c>
      <c r="N133" s="1" t="s">
        <v>76</v>
      </c>
      <c r="O133" s="1" t="s">
        <v>77</v>
      </c>
      <c r="P133" s="1" t="s">
        <v>78</v>
      </c>
    </row>
    <row r="134" spans="9:16" x14ac:dyDescent="0.25">
      <c r="I134" t="s">
        <v>92</v>
      </c>
      <c r="J134">
        <v>51</v>
      </c>
      <c r="K134">
        <v>50</v>
      </c>
      <c r="L134">
        <v>51</v>
      </c>
      <c r="M134">
        <v>51</v>
      </c>
      <c r="N134">
        <v>51</v>
      </c>
      <c r="O134">
        <v>49</v>
      </c>
      <c r="P134">
        <v>51</v>
      </c>
    </row>
    <row r="135" spans="9:16" x14ac:dyDescent="0.25">
      <c r="I135" t="s">
        <v>91</v>
      </c>
      <c r="J135">
        <v>192</v>
      </c>
      <c r="K135">
        <v>163</v>
      </c>
      <c r="L135">
        <v>170</v>
      </c>
      <c r="M135">
        <v>171</v>
      </c>
      <c r="N135">
        <v>219</v>
      </c>
      <c r="O135">
        <v>249</v>
      </c>
      <c r="P135">
        <v>196</v>
      </c>
    </row>
    <row r="136" spans="9:16" x14ac:dyDescent="0.25">
      <c r="I136" t="s">
        <v>93</v>
      </c>
      <c r="J136">
        <v>48</v>
      </c>
      <c r="K136">
        <v>47</v>
      </c>
      <c r="L136">
        <v>49</v>
      </c>
      <c r="M136">
        <v>47</v>
      </c>
      <c r="N136">
        <v>50</v>
      </c>
      <c r="O136">
        <v>48</v>
      </c>
      <c r="P136">
        <v>48</v>
      </c>
    </row>
    <row r="137" spans="9:16" x14ac:dyDescent="0.25">
      <c r="I137" t="s">
        <v>85</v>
      </c>
      <c r="J137">
        <v>15</v>
      </c>
      <c r="K137">
        <v>5</v>
      </c>
      <c r="L137">
        <v>21</v>
      </c>
      <c r="M137">
        <v>47</v>
      </c>
      <c r="N137">
        <v>198</v>
      </c>
      <c r="O137">
        <v>167</v>
      </c>
      <c r="P137">
        <v>22</v>
      </c>
    </row>
    <row r="138" spans="9:16" x14ac:dyDescent="0.25">
      <c r="I138" s="3" t="s">
        <v>94</v>
      </c>
      <c r="J138">
        <v>8</v>
      </c>
      <c r="K138">
        <v>4</v>
      </c>
      <c r="L138">
        <v>16</v>
      </c>
      <c r="M138">
        <v>29</v>
      </c>
      <c r="N138">
        <v>44</v>
      </c>
      <c r="O138">
        <v>44</v>
      </c>
      <c r="P138">
        <v>15</v>
      </c>
    </row>
    <row r="139" spans="9:16" x14ac:dyDescent="0.25">
      <c r="I139" s="3" t="s">
        <v>95</v>
      </c>
      <c r="J139">
        <v>40</v>
      </c>
      <c r="K139">
        <v>43</v>
      </c>
      <c r="L139">
        <v>33</v>
      </c>
      <c r="M139">
        <v>20</v>
      </c>
      <c r="N139">
        <v>7</v>
      </c>
      <c r="O139">
        <v>5</v>
      </c>
      <c r="P139">
        <v>34</v>
      </c>
    </row>
    <row r="140" spans="9:16" x14ac:dyDescent="0.25">
      <c r="I140" s="3" t="s">
        <v>80</v>
      </c>
      <c r="J140" s="6">
        <v>3</v>
      </c>
      <c r="K140" s="6">
        <v>2.75</v>
      </c>
      <c r="L140" s="6">
        <v>4.125</v>
      </c>
      <c r="M140" s="6">
        <v>3.2069999999999999</v>
      </c>
      <c r="N140" s="6">
        <v>4.3409089999999999</v>
      </c>
      <c r="O140" s="6">
        <v>4.9545399999999997</v>
      </c>
      <c r="P140" s="6">
        <v>3.0666666999999999</v>
      </c>
    </row>
    <row r="141" spans="9:16" x14ac:dyDescent="0.25">
      <c r="I141" s="3"/>
      <c r="J141" s="5">
        <v>4.2</v>
      </c>
      <c r="K141" s="5">
        <v>3.5350000000000001</v>
      </c>
      <c r="L141" s="5">
        <v>3.1515</v>
      </c>
      <c r="M141" s="5">
        <v>3.9</v>
      </c>
      <c r="N141" s="5">
        <v>4</v>
      </c>
      <c r="O141" s="5">
        <v>6.2</v>
      </c>
      <c r="P141" s="5">
        <v>4.4119999999999999</v>
      </c>
    </row>
    <row r="142" spans="9:16" x14ac:dyDescent="0.25">
      <c r="I142" s="3" t="s">
        <v>81</v>
      </c>
      <c r="J142" s="6">
        <f t="shared" ref="J142:P142" si="13">(J141*J139)/(J134-J138)</f>
        <v>3.9069767441860463</v>
      </c>
      <c r="K142" s="6">
        <f t="shared" si="13"/>
        <v>3.3044565217391302</v>
      </c>
      <c r="L142" s="6">
        <f t="shared" si="13"/>
        <v>2.9714142857142858</v>
      </c>
      <c r="M142" s="6">
        <f t="shared" si="13"/>
        <v>3.5454545454545454</v>
      </c>
      <c r="N142" s="6">
        <f t="shared" si="13"/>
        <v>4</v>
      </c>
      <c r="O142" s="6">
        <f t="shared" si="13"/>
        <v>6.2</v>
      </c>
      <c r="P142" s="6">
        <f t="shared" si="13"/>
        <v>4.1668888888888889</v>
      </c>
    </row>
    <row r="143" spans="9:16" x14ac:dyDescent="0.25">
      <c r="I143" s="3" t="s">
        <v>58</v>
      </c>
      <c r="J143" s="8">
        <f>IF(AND(J138&gt;4, J139&gt;4), J140-J142, -1000)</f>
        <v>-0.90697674418604635</v>
      </c>
      <c r="K143" s="8">
        <f t="shared" ref="K143:P143" si="14">IF(AND(K138&gt;4, K139&gt;4), K140-K142, -1000)</f>
        <v>-1000</v>
      </c>
      <c r="L143" s="8">
        <f t="shared" si="14"/>
        <v>1.1535857142857142</v>
      </c>
      <c r="M143" s="8">
        <f t="shared" si="14"/>
        <v>-0.33845454545454556</v>
      </c>
      <c r="N143" s="8">
        <f t="shared" si="14"/>
        <v>0.34090899999999991</v>
      </c>
      <c r="O143" s="8">
        <f t="shared" si="14"/>
        <v>-1.2454600000000005</v>
      </c>
      <c r="P143" s="8">
        <f t="shared" si="14"/>
        <v>-1.100222188888889</v>
      </c>
    </row>
    <row r="144" spans="9:16" x14ac:dyDescent="0.25">
      <c r="I144" s="3" t="s">
        <v>59</v>
      </c>
      <c r="J144">
        <f>COUNTIF(J143:P143,"&gt;0")</f>
        <v>2</v>
      </c>
    </row>
    <row r="148" spans="3:66" x14ac:dyDescent="0.25">
      <c r="I148" t="s">
        <v>116</v>
      </c>
    </row>
    <row r="150" spans="3:66" x14ac:dyDescent="0.25">
      <c r="J150" s="9" t="s">
        <v>6</v>
      </c>
      <c r="K150" s="9" t="s">
        <v>7</v>
      </c>
      <c r="L150" s="9" t="s">
        <v>8</v>
      </c>
      <c r="M150" s="9" t="s">
        <v>9</v>
      </c>
      <c r="N150" s="9" t="s">
        <v>10</v>
      </c>
      <c r="O150" s="9" t="s">
        <v>11</v>
      </c>
      <c r="P150" s="9" t="s">
        <v>12</v>
      </c>
      <c r="Q150" s="9" t="s">
        <v>13</v>
      </c>
      <c r="R150" s="9" t="s">
        <v>14</v>
      </c>
      <c r="S150" s="9" t="s">
        <v>15</v>
      </c>
      <c r="T150" s="9" t="s">
        <v>16</v>
      </c>
      <c r="U150" s="9" t="s">
        <v>17</v>
      </c>
      <c r="V150" s="9" t="s">
        <v>18</v>
      </c>
      <c r="W150" s="9" t="s">
        <v>19</v>
      </c>
      <c r="X150" s="9" t="s">
        <v>20</v>
      </c>
      <c r="Y150" s="9" t="s">
        <v>21</v>
      </c>
      <c r="Z150" s="9" t="s">
        <v>22</v>
      </c>
      <c r="AA150" s="9" t="s">
        <v>23</v>
      </c>
      <c r="AB150" s="9" t="s">
        <v>24</v>
      </c>
      <c r="AC150" s="9" t="s">
        <v>25</v>
      </c>
      <c r="AD150" s="9" t="s">
        <v>26</v>
      </c>
      <c r="AE150" s="9" t="s">
        <v>27</v>
      </c>
      <c r="AF150" s="9" t="s">
        <v>28</v>
      </c>
      <c r="AG150" s="9" t="s">
        <v>29</v>
      </c>
      <c r="AH150" s="9" t="s">
        <v>30</v>
      </c>
      <c r="AI150" s="9" t="s">
        <v>31</v>
      </c>
      <c r="AJ150" s="9" t="s">
        <v>32</v>
      </c>
      <c r="AK150" s="9" t="s">
        <v>33</v>
      </c>
      <c r="AL150" s="9" t="s">
        <v>34</v>
      </c>
      <c r="AM150" s="9" t="s">
        <v>35</v>
      </c>
      <c r="AN150" s="9" t="s">
        <v>36</v>
      </c>
      <c r="AO150" s="9" t="s">
        <v>37</v>
      </c>
      <c r="AP150" s="9" t="s">
        <v>38</v>
      </c>
      <c r="AQ150" s="9" t="s">
        <v>39</v>
      </c>
      <c r="AR150" s="9" t="s">
        <v>40</v>
      </c>
      <c r="AS150" s="9" t="s">
        <v>41</v>
      </c>
      <c r="AT150" s="9" t="s">
        <v>42</v>
      </c>
      <c r="AU150" s="9" t="s">
        <v>43</v>
      </c>
      <c r="AV150" s="9" t="s">
        <v>44</v>
      </c>
      <c r="AW150" s="9" t="s">
        <v>45</v>
      </c>
      <c r="AX150" s="9" t="s">
        <v>46</v>
      </c>
      <c r="AY150" s="9" t="s">
        <v>47</v>
      </c>
      <c r="AZ150" s="9" t="s">
        <v>48</v>
      </c>
      <c r="BA150" s="9" t="s">
        <v>49</v>
      </c>
      <c r="BB150" s="9" t="s">
        <v>50</v>
      </c>
      <c r="BC150" s="9" t="s">
        <v>51</v>
      </c>
      <c r="BD150" s="9" t="s">
        <v>52</v>
      </c>
      <c r="BE150" s="9" t="s">
        <v>53</v>
      </c>
      <c r="BF150" s="9" t="s">
        <v>54</v>
      </c>
      <c r="BG150" s="9" t="s">
        <v>55</v>
      </c>
      <c r="BH150" s="9" t="s">
        <v>56</v>
      </c>
      <c r="BI150" s="9" t="s">
        <v>57</v>
      </c>
      <c r="BN150" t="s">
        <v>5</v>
      </c>
    </row>
    <row r="151" spans="3:66" x14ac:dyDescent="0.25">
      <c r="I151" t="s">
        <v>83</v>
      </c>
      <c r="J151">
        <v>49</v>
      </c>
      <c r="K151">
        <v>70</v>
      </c>
      <c r="L151">
        <v>37</v>
      </c>
      <c r="M151">
        <v>18</v>
      </c>
      <c r="N151">
        <v>30</v>
      </c>
      <c r="O151">
        <v>26</v>
      </c>
      <c r="P151">
        <v>30</v>
      </c>
      <c r="Q151">
        <v>57</v>
      </c>
      <c r="R151">
        <v>23</v>
      </c>
      <c r="S151">
        <v>29</v>
      </c>
      <c r="T151">
        <v>15</v>
      </c>
      <c r="U151">
        <v>25</v>
      </c>
      <c r="V151">
        <v>13</v>
      </c>
      <c r="W151">
        <v>36</v>
      </c>
      <c r="X151">
        <v>12</v>
      </c>
      <c r="Y151">
        <v>19</v>
      </c>
      <c r="Z151">
        <v>19</v>
      </c>
      <c r="AA151">
        <v>16</v>
      </c>
      <c r="AB151">
        <v>25</v>
      </c>
      <c r="AC151">
        <v>19</v>
      </c>
      <c r="AD151">
        <v>25</v>
      </c>
      <c r="AE151">
        <v>21</v>
      </c>
      <c r="AF151">
        <v>27</v>
      </c>
      <c r="AG151">
        <v>28</v>
      </c>
      <c r="AH151">
        <v>23</v>
      </c>
      <c r="AI151">
        <v>16</v>
      </c>
      <c r="AJ151">
        <v>24</v>
      </c>
      <c r="AK151">
        <v>32</v>
      </c>
      <c r="AL151">
        <v>42</v>
      </c>
      <c r="AM151">
        <v>29</v>
      </c>
      <c r="AN151">
        <v>40</v>
      </c>
      <c r="AO151">
        <v>21</v>
      </c>
      <c r="AP151">
        <v>28</v>
      </c>
      <c r="AQ151">
        <v>28</v>
      </c>
      <c r="AR151">
        <v>27</v>
      </c>
      <c r="AS151">
        <v>15</v>
      </c>
      <c r="AT151">
        <v>28</v>
      </c>
      <c r="AU151">
        <v>22</v>
      </c>
      <c r="AV151">
        <v>26</v>
      </c>
      <c r="AW151">
        <v>21</v>
      </c>
      <c r="AX151">
        <v>23</v>
      </c>
      <c r="AY151">
        <v>18</v>
      </c>
      <c r="AZ151">
        <v>38</v>
      </c>
      <c r="BA151">
        <v>16</v>
      </c>
      <c r="BB151">
        <v>21</v>
      </c>
      <c r="BC151">
        <v>17</v>
      </c>
      <c r="BD151">
        <v>15</v>
      </c>
      <c r="BE151">
        <v>37</v>
      </c>
      <c r="BF151">
        <v>38</v>
      </c>
      <c r="BG151">
        <v>35</v>
      </c>
      <c r="BH151">
        <v>23</v>
      </c>
      <c r="BI151">
        <v>20</v>
      </c>
    </row>
    <row r="152" spans="3:66" x14ac:dyDescent="0.25">
      <c r="I152" t="s">
        <v>84</v>
      </c>
      <c r="J152">
        <v>7</v>
      </c>
      <c r="K152">
        <v>7</v>
      </c>
      <c r="L152">
        <v>7</v>
      </c>
      <c r="M152">
        <v>6</v>
      </c>
      <c r="N152">
        <v>7</v>
      </c>
      <c r="O152">
        <v>7</v>
      </c>
      <c r="P152">
        <v>7</v>
      </c>
      <c r="Q152">
        <v>7</v>
      </c>
      <c r="R152">
        <v>7</v>
      </c>
      <c r="S152">
        <v>6</v>
      </c>
      <c r="T152">
        <v>6</v>
      </c>
      <c r="U152">
        <v>7</v>
      </c>
      <c r="V152">
        <v>6</v>
      </c>
      <c r="W152">
        <v>7</v>
      </c>
      <c r="X152">
        <v>5</v>
      </c>
      <c r="Y152">
        <v>7</v>
      </c>
      <c r="Z152">
        <v>7</v>
      </c>
      <c r="AA152">
        <v>5</v>
      </c>
      <c r="AB152">
        <v>7</v>
      </c>
      <c r="AC152">
        <v>6</v>
      </c>
      <c r="AD152">
        <v>7</v>
      </c>
      <c r="AE152">
        <v>7</v>
      </c>
      <c r="AF152">
        <v>7</v>
      </c>
      <c r="AG152">
        <v>6</v>
      </c>
      <c r="AH152">
        <v>7</v>
      </c>
      <c r="AI152">
        <v>6</v>
      </c>
      <c r="AJ152">
        <v>7</v>
      </c>
      <c r="AK152">
        <v>7</v>
      </c>
      <c r="AL152">
        <v>7</v>
      </c>
      <c r="AM152">
        <v>6</v>
      </c>
      <c r="AN152">
        <v>7</v>
      </c>
      <c r="AO152">
        <v>7</v>
      </c>
      <c r="AP152">
        <v>7</v>
      </c>
      <c r="AQ152">
        <v>7</v>
      </c>
      <c r="AR152">
        <v>7</v>
      </c>
      <c r="AS152">
        <v>5</v>
      </c>
      <c r="AT152">
        <v>7</v>
      </c>
      <c r="AU152">
        <v>7</v>
      </c>
      <c r="AV152">
        <v>7</v>
      </c>
      <c r="AW152">
        <v>7</v>
      </c>
      <c r="AX152">
        <v>7</v>
      </c>
      <c r="AY152">
        <v>6</v>
      </c>
      <c r="AZ152">
        <v>6</v>
      </c>
      <c r="BA152">
        <v>7</v>
      </c>
      <c r="BB152">
        <v>7</v>
      </c>
      <c r="BC152">
        <v>6</v>
      </c>
      <c r="BD152">
        <v>7</v>
      </c>
      <c r="BE152">
        <v>7</v>
      </c>
      <c r="BF152">
        <v>7</v>
      </c>
      <c r="BG152">
        <v>7</v>
      </c>
      <c r="BH152">
        <v>7</v>
      </c>
      <c r="BI152">
        <v>7</v>
      </c>
    </row>
    <row r="153" spans="3:66" x14ac:dyDescent="0.25">
      <c r="I153" t="s">
        <v>85</v>
      </c>
      <c r="J153">
        <v>0</v>
      </c>
      <c r="K153">
        <v>4</v>
      </c>
      <c r="L153">
        <v>3</v>
      </c>
      <c r="M153">
        <v>6</v>
      </c>
      <c r="N153">
        <v>0</v>
      </c>
      <c r="O153">
        <v>8</v>
      </c>
      <c r="P153">
        <v>11</v>
      </c>
      <c r="Q153">
        <v>11</v>
      </c>
      <c r="R153">
        <v>0</v>
      </c>
      <c r="S153">
        <v>15</v>
      </c>
      <c r="T153">
        <v>9</v>
      </c>
      <c r="U153">
        <v>9</v>
      </c>
      <c r="V153">
        <v>10</v>
      </c>
      <c r="W153">
        <v>4</v>
      </c>
      <c r="X153">
        <v>17</v>
      </c>
      <c r="Y153">
        <v>13</v>
      </c>
      <c r="Z153">
        <v>17</v>
      </c>
      <c r="AA153">
        <v>12</v>
      </c>
      <c r="AB153">
        <v>11</v>
      </c>
      <c r="AC153">
        <v>6</v>
      </c>
      <c r="AD153">
        <v>16</v>
      </c>
      <c r="AE153">
        <v>19</v>
      </c>
      <c r="AF153">
        <v>14</v>
      </c>
      <c r="AG153">
        <v>9</v>
      </c>
      <c r="AH153">
        <v>81</v>
      </c>
      <c r="AI153">
        <v>6</v>
      </c>
      <c r="AJ153">
        <v>17</v>
      </c>
      <c r="AK153">
        <v>8</v>
      </c>
      <c r="AL153">
        <v>14</v>
      </c>
      <c r="AM153">
        <v>14</v>
      </c>
      <c r="AN153">
        <v>5</v>
      </c>
      <c r="AO153">
        <v>10</v>
      </c>
      <c r="AP153">
        <v>3</v>
      </c>
      <c r="AQ153">
        <v>4</v>
      </c>
      <c r="AR153">
        <v>8</v>
      </c>
      <c r="AS153">
        <v>4</v>
      </c>
      <c r="AT153">
        <v>9</v>
      </c>
      <c r="AU153">
        <v>11</v>
      </c>
      <c r="AV153">
        <v>5</v>
      </c>
      <c r="AW153">
        <v>8</v>
      </c>
      <c r="AX153">
        <v>8</v>
      </c>
      <c r="AY153">
        <v>11</v>
      </c>
      <c r="AZ153">
        <v>6</v>
      </c>
      <c r="BA153">
        <v>2</v>
      </c>
      <c r="BB153">
        <v>2</v>
      </c>
      <c r="BC153">
        <v>7</v>
      </c>
      <c r="BD153">
        <v>8</v>
      </c>
      <c r="BE153">
        <v>5</v>
      </c>
      <c r="BF153">
        <v>3</v>
      </c>
      <c r="BG153">
        <v>9</v>
      </c>
      <c r="BH153">
        <v>14</v>
      </c>
      <c r="BI153">
        <v>21</v>
      </c>
    </row>
    <row r="154" spans="3:66" x14ac:dyDescent="0.25">
      <c r="I154" s="3" t="s">
        <v>87</v>
      </c>
      <c r="J154">
        <v>0</v>
      </c>
      <c r="K154">
        <v>2</v>
      </c>
      <c r="L154">
        <v>2</v>
      </c>
      <c r="M154">
        <v>4</v>
      </c>
      <c r="N154">
        <v>0</v>
      </c>
      <c r="O154">
        <v>3</v>
      </c>
      <c r="P154">
        <v>4</v>
      </c>
      <c r="Q154">
        <v>4</v>
      </c>
      <c r="R154">
        <v>0</v>
      </c>
      <c r="S154">
        <v>4</v>
      </c>
      <c r="T154">
        <v>4</v>
      </c>
      <c r="U154">
        <v>3</v>
      </c>
      <c r="V154">
        <v>4</v>
      </c>
      <c r="W154">
        <v>3</v>
      </c>
      <c r="X154">
        <v>3</v>
      </c>
      <c r="Y154">
        <v>4</v>
      </c>
      <c r="Z154">
        <v>5</v>
      </c>
      <c r="AA154">
        <v>6</v>
      </c>
      <c r="AB154">
        <v>3</v>
      </c>
      <c r="AC154">
        <v>3</v>
      </c>
      <c r="AD154">
        <v>4</v>
      </c>
      <c r="AE154">
        <v>4</v>
      </c>
      <c r="AF154">
        <v>2</v>
      </c>
      <c r="AG154">
        <v>2</v>
      </c>
      <c r="AH154">
        <v>5</v>
      </c>
      <c r="AI154">
        <v>2</v>
      </c>
      <c r="AJ154">
        <v>5</v>
      </c>
      <c r="AK154">
        <v>4</v>
      </c>
      <c r="AL154">
        <v>5</v>
      </c>
      <c r="AM154">
        <v>5</v>
      </c>
      <c r="AN154">
        <v>3</v>
      </c>
      <c r="AO154">
        <v>3</v>
      </c>
      <c r="AP154">
        <v>3</v>
      </c>
      <c r="AQ154">
        <v>2</v>
      </c>
      <c r="AR154">
        <v>4</v>
      </c>
      <c r="AS154">
        <v>2</v>
      </c>
      <c r="AT154">
        <v>3</v>
      </c>
      <c r="AU154">
        <v>5</v>
      </c>
      <c r="AV154">
        <v>3</v>
      </c>
      <c r="AW154">
        <v>3</v>
      </c>
      <c r="AX154">
        <v>4</v>
      </c>
      <c r="AY154">
        <v>4</v>
      </c>
      <c r="AZ154">
        <v>2</v>
      </c>
      <c r="BA154">
        <v>2</v>
      </c>
      <c r="BB154">
        <v>2</v>
      </c>
      <c r="BC154">
        <v>2</v>
      </c>
      <c r="BD154">
        <v>4</v>
      </c>
      <c r="BE154">
        <v>5</v>
      </c>
      <c r="BF154">
        <v>2</v>
      </c>
      <c r="BG154">
        <v>2</v>
      </c>
      <c r="BH154">
        <v>4</v>
      </c>
      <c r="BI154">
        <v>5</v>
      </c>
    </row>
    <row r="155" spans="3:66" x14ac:dyDescent="0.25">
      <c r="C155" s="3"/>
      <c r="I155" s="3" t="s">
        <v>88</v>
      </c>
      <c r="J155">
        <v>7</v>
      </c>
      <c r="K155">
        <v>5</v>
      </c>
      <c r="L155">
        <v>5</v>
      </c>
      <c r="M155">
        <v>2</v>
      </c>
      <c r="N155">
        <v>7</v>
      </c>
      <c r="O155">
        <v>4</v>
      </c>
      <c r="P155">
        <v>3</v>
      </c>
      <c r="Q155">
        <v>3</v>
      </c>
      <c r="R155">
        <v>7</v>
      </c>
      <c r="S155">
        <v>2</v>
      </c>
      <c r="T155">
        <v>3</v>
      </c>
      <c r="U155">
        <v>4</v>
      </c>
      <c r="V155">
        <v>3</v>
      </c>
      <c r="W155">
        <v>4</v>
      </c>
      <c r="X155">
        <v>2</v>
      </c>
      <c r="Y155">
        <v>3</v>
      </c>
      <c r="Z155">
        <v>2</v>
      </c>
      <c r="AA155">
        <v>0</v>
      </c>
      <c r="AB155">
        <v>4</v>
      </c>
      <c r="AC155">
        <v>4</v>
      </c>
      <c r="AD155">
        <v>3</v>
      </c>
      <c r="AE155">
        <v>3</v>
      </c>
      <c r="AF155">
        <v>5</v>
      </c>
      <c r="AG155">
        <v>4</v>
      </c>
      <c r="AH155">
        <v>2</v>
      </c>
      <c r="AI155">
        <v>4</v>
      </c>
      <c r="AJ155">
        <v>2</v>
      </c>
      <c r="AK155">
        <v>3</v>
      </c>
      <c r="AL155">
        <v>2</v>
      </c>
      <c r="AM155">
        <v>1</v>
      </c>
      <c r="AN155">
        <v>4</v>
      </c>
      <c r="AO155">
        <v>4</v>
      </c>
      <c r="AP155">
        <v>4</v>
      </c>
      <c r="AQ155">
        <v>5</v>
      </c>
      <c r="AR155">
        <v>3</v>
      </c>
      <c r="AS155">
        <v>3</v>
      </c>
      <c r="AT155">
        <v>4</v>
      </c>
      <c r="AU155">
        <v>2</v>
      </c>
      <c r="AV155">
        <v>4</v>
      </c>
      <c r="AW155">
        <v>4</v>
      </c>
      <c r="AX155">
        <v>3</v>
      </c>
      <c r="AY155">
        <v>3</v>
      </c>
      <c r="AZ155">
        <v>4</v>
      </c>
      <c r="BA155">
        <v>5</v>
      </c>
      <c r="BB155">
        <v>5</v>
      </c>
      <c r="BC155">
        <v>4</v>
      </c>
      <c r="BD155">
        <v>3</v>
      </c>
      <c r="BE155">
        <v>2</v>
      </c>
      <c r="BF155">
        <v>5</v>
      </c>
      <c r="BG155">
        <v>5</v>
      </c>
      <c r="BH155">
        <v>3</v>
      </c>
      <c r="BI155">
        <v>2</v>
      </c>
    </row>
    <row r="156" spans="3:66" x14ac:dyDescent="0.25">
      <c r="C156" s="3"/>
      <c r="I156" s="3" t="s">
        <v>80</v>
      </c>
      <c r="J156" s="4">
        <v>0</v>
      </c>
      <c r="K156" s="4">
        <v>9.5</v>
      </c>
      <c r="L156" s="4">
        <v>8</v>
      </c>
      <c r="M156" s="4">
        <v>3.5</v>
      </c>
      <c r="N156" s="4">
        <v>0</v>
      </c>
      <c r="O156" s="4">
        <v>4</v>
      </c>
      <c r="P156" s="4">
        <v>2.5</v>
      </c>
      <c r="Q156" s="4">
        <v>7.25</v>
      </c>
      <c r="R156" s="4">
        <v>0</v>
      </c>
      <c r="S156" s="4">
        <v>5</v>
      </c>
      <c r="T156" s="4">
        <v>1.5</v>
      </c>
      <c r="U156" s="4">
        <v>4.3333329999999997</v>
      </c>
      <c r="V156" s="4">
        <v>1.75</v>
      </c>
      <c r="W156" s="4">
        <v>3</v>
      </c>
      <c r="X156" s="4">
        <v>2.3333330000000001</v>
      </c>
      <c r="Y156" s="4">
        <v>3.5</v>
      </c>
      <c r="Z156" s="4">
        <v>2.2000000000000002</v>
      </c>
      <c r="AA156" s="4">
        <v>2.6666699999999999</v>
      </c>
      <c r="AB156" s="4">
        <v>2.6666669999999999</v>
      </c>
      <c r="AC156" s="4">
        <v>2.3333330000000001</v>
      </c>
      <c r="AD156" s="4">
        <v>4</v>
      </c>
      <c r="AE156" s="4">
        <v>3</v>
      </c>
      <c r="AF156" s="4">
        <v>4</v>
      </c>
      <c r="AG156" s="4">
        <v>9</v>
      </c>
      <c r="AH156" s="4">
        <v>3.4</v>
      </c>
      <c r="AI156" s="4">
        <v>2.5</v>
      </c>
      <c r="AJ156" s="4">
        <v>3.4</v>
      </c>
      <c r="AK156" s="4">
        <v>5.75</v>
      </c>
      <c r="AL156" s="4">
        <v>5.4</v>
      </c>
      <c r="AM156" s="4">
        <v>5</v>
      </c>
      <c r="AN156" s="4">
        <v>7.6666670000000003</v>
      </c>
      <c r="AO156" s="4">
        <v>2.6667000000000001</v>
      </c>
      <c r="AP156" s="4">
        <v>4.3333329999999997</v>
      </c>
      <c r="AQ156" s="4">
        <v>4</v>
      </c>
      <c r="AR156" s="4">
        <v>4.25</v>
      </c>
      <c r="AS156" s="4">
        <v>4</v>
      </c>
      <c r="AT156" s="4">
        <v>5</v>
      </c>
      <c r="AU156" s="4">
        <v>3.2</v>
      </c>
      <c r="AV156" s="4">
        <v>4.3333329999999997</v>
      </c>
      <c r="AW156" s="4">
        <v>3.6666669999999999</v>
      </c>
      <c r="AX156" s="4">
        <v>2.5</v>
      </c>
      <c r="AY156" s="4">
        <v>2.75</v>
      </c>
      <c r="AZ156" s="4">
        <v>10.5</v>
      </c>
      <c r="BA156" s="4">
        <v>1</v>
      </c>
      <c r="BB156" s="4">
        <v>4</v>
      </c>
      <c r="BC156" s="4">
        <v>4</v>
      </c>
      <c r="BD156" s="4">
        <v>2.75</v>
      </c>
      <c r="BE156" s="4">
        <v>5.4</v>
      </c>
      <c r="BF156" s="4">
        <v>8.5</v>
      </c>
      <c r="BG156" s="4">
        <v>6.5</v>
      </c>
      <c r="BH156" s="4">
        <v>3.75</v>
      </c>
      <c r="BI156" s="4">
        <v>3</v>
      </c>
    </row>
    <row r="157" spans="3:66" x14ac:dyDescent="0.25">
      <c r="C157" s="3"/>
      <c r="J157" s="8">
        <v>7</v>
      </c>
      <c r="K157" s="8">
        <v>10.199999999999999</v>
      </c>
      <c r="L157" s="8">
        <v>4.2</v>
      </c>
      <c r="M157" s="8">
        <v>2</v>
      </c>
      <c r="N157" s="8">
        <v>4.2857000000000003</v>
      </c>
      <c r="O157" s="8">
        <v>3.5</v>
      </c>
      <c r="P157" s="8">
        <v>6.6666699999999999</v>
      </c>
      <c r="Q157" s="8">
        <v>9.3333329999999997</v>
      </c>
      <c r="R157" s="8">
        <v>3.2856999999999998</v>
      </c>
      <c r="S157" s="8">
        <v>4.5</v>
      </c>
      <c r="T157" s="8">
        <v>3</v>
      </c>
      <c r="U157" s="8">
        <v>3</v>
      </c>
      <c r="V157" s="8">
        <v>2</v>
      </c>
      <c r="W157" s="8">
        <v>6.75</v>
      </c>
      <c r="X157" s="8">
        <v>2.5</v>
      </c>
      <c r="Y157" s="8">
        <v>1.6666669999999999</v>
      </c>
      <c r="Z157" s="8">
        <v>4</v>
      </c>
      <c r="AA157" s="8">
        <v>0</v>
      </c>
      <c r="AB157" s="8">
        <v>4.25</v>
      </c>
      <c r="AC157" s="8">
        <v>3</v>
      </c>
      <c r="AD157" s="8">
        <v>3</v>
      </c>
      <c r="AE157" s="8">
        <v>3</v>
      </c>
      <c r="AF157" s="8">
        <v>3.8</v>
      </c>
      <c r="AG157" s="8">
        <v>2.5</v>
      </c>
      <c r="AH157" s="8">
        <v>3</v>
      </c>
      <c r="AI157" s="8">
        <v>2.75</v>
      </c>
      <c r="AJ157" s="8">
        <v>3.5</v>
      </c>
      <c r="AK157" s="8">
        <v>3</v>
      </c>
      <c r="AL157" s="8">
        <v>7.5</v>
      </c>
      <c r="AM157" s="8">
        <v>4</v>
      </c>
      <c r="AN157" s="8">
        <v>4.25</v>
      </c>
      <c r="AO157" s="8">
        <v>3.25</v>
      </c>
      <c r="AP157" s="8">
        <v>3.75</v>
      </c>
      <c r="AQ157" s="8">
        <v>4</v>
      </c>
      <c r="AR157" s="8">
        <v>3.3333333000000001</v>
      </c>
      <c r="AS157" s="8">
        <v>2.3333330000000001</v>
      </c>
      <c r="AT157" s="8">
        <v>3.25</v>
      </c>
      <c r="AU157" s="8">
        <v>3</v>
      </c>
      <c r="AV157" s="8">
        <v>3.25</v>
      </c>
      <c r="AW157" s="8">
        <v>2.5</v>
      </c>
      <c r="AX157" s="8">
        <v>4.3333329999999997</v>
      </c>
      <c r="AY157" s="8">
        <v>2.3333330000000001</v>
      </c>
      <c r="AZ157" s="8">
        <v>4.25</v>
      </c>
      <c r="BA157" s="8">
        <v>2.8</v>
      </c>
      <c r="BB157" s="8">
        <v>2.6</v>
      </c>
      <c r="BC157" s="8">
        <v>2.25</v>
      </c>
      <c r="BD157" s="8">
        <v>1.3333330000000001</v>
      </c>
      <c r="BE157" s="8">
        <v>5</v>
      </c>
      <c r="BF157" s="8">
        <v>4.2</v>
      </c>
      <c r="BG157" s="8">
        <v>4.4000000000000004</v>
      </c>
      <c r="BH157" s="8">
        <v>2.6666669999999999</v>
      </c>
      <c r="BI157" s="8">
        <v>2.5</v>
      </c>
    </row>
    <row r="158" spans="3:66" x14ac:dyDescent="0.25">
      <c r="C158" s="3"/>
      <c r="I158" s="3" t="s">
        <v>81</v>
      </c>
      <c r="J158" s="10">
        <f>(J157*J155)/(7-J154)</f>
        <v>7</v>
      </c>
      <c r="K158" s="10">
        <f t="shared" ref="K158:BI158" si="15">(K157*K155)/(7-K154)</f>
        <v>10.199999999999999</v>
      </c>
      <c r="L158" s="10">
        <f t="shared" si="15"/>
        <v>4.2</v>
      </c>
      <c r="M158" s="10">
        <f t="shared" si="15"/>
        <v>1.3333333333333333</v>
      </c>
      <c r="N158" s="10">
        <f t="shared" si="15"/>
        <v>4.2857000000000003</v>
      </c>
      <c r="O158" s="10">
        <f t="shared" si="15"/>
        <v>3.5</v>
      </c>
      <c r="P158" s="10">
        <f t="shared" si="15"/>
        <v>6.6666699999999999</v>
      </c>
      <c r="Q158" s="10">
        <f t="shared" si="15"/>
        <v>9.3333329999999997</v>
      </c>
      <c r="R158" s="10">
        <f t="shared" si="15"/>
        <v>3.2856999999999998</v>
      </c>
      <c r="S158" s="10">
        <f t="shared" si="15"/>
        <v>3</v>
      </c>
      <c r="T158" s="10">
        <f t="shared" si="15"/>
        <v>3</v>
      </c>
      <c r="U158" s="10">
        <f t="shared" si="15"/>
        <v>3</v>
      </c>
      <c r="V158" s="10">
        <f t="shared" si="15"/>
        <v>2</v>
      </c>
      <c r="W158" s="10">
        <f t="shared" si="15"/>
        <v>6.75</v>
      </c>
      <c r="X158" s="10">
        <f t="shared" si="15"/>
        <v>1.25</v>
      </c>
      <c r="Y158" s="10">
        <f t="shared" si="15"/>
        <v>1.6666669999999997</v>
      </c>
      <c r="Z158" s="10">
        <f t="shared" si="15"/>
        <v>4</v>
      </c>
      <c r="AA158" s="10">
        <f t="shared" si="15"/>
        <v>0</v>
      </c>
      <c r="AB158" s="10">
        <f t="shared" si="15"/>
        <v>4.25</v>
      </c>
      <c r="AC158" s="10">
        <f t="shared" si="15"/>
        <v>3</v>
      </c>
      <c r="AD158" s="10">
        <f t="shared" si="15"/>
        <v>3</v>
      </c>
      <c r="AE158" s="10">
        <f t="shared" si="15"/>
        <v>3</v>
      </c>
      <c r="AF158" s="10">
        <f t="shared" si="15"/>
        <v>3.8</v>
      </c>
      <c r="AG158" s="10">
        <f t="shared" si="15"/>
        <v>2</v>
      </c>
      <c r="AH158" s="10">
        <f t="shared" si="15"/>
        <v>3</v>
      </c>
      <c r="AI158" s="10">
        <f t="shared" si="15"/>
        <v>2.2000000000000002</v>
      </c>
      <c r="AJ158" s="10">
        <f t="shared" si="15"/>
        <v>3.5</v>
      </c>
      <c r="AK158" s="10">
        <f t="shared" si="15"/>
        <v>3</v>
      </c>
      <c r="AL158" s="10">
        <f t="shared" si="15"/>
        <v>7.5</v>
      </c>
      <c r="AM158" s="10">
        <f t="shared" si="15"/>
        <v>2</v>
      </c>
      <c r="AN158" s="10">
        <f t="shared" si="15"/>
        <v>4.25</v>
      </c>
      <c r="AO158" s="10">
        <f t="shared" si="15"/>
        <v>3.25</v>
      </c>
      <c r="AP158" s="10">
        <f t="shared" si="15"/>
        <v>3.75</v>
      </c>
      <c r="AQ158" s="10">
        <f t="shared" si="15"/>
        <v>4</v>
      </c>
      <c r="AR158" s="10">
        <f t="shared" si="15"/>
        <v>3.3333333000000001</v>
      </c>
      <c r="AS158" s="10">
        <f t="shared" si="15"/>
        <v>1.3999998000000002</v>
      </c>
      <c r="AT158" s="10">
        <f t="shared" si="15"/>
        <v>3.25</v>
      </c>
      <c r="AU158" s="10">
        <f t="shared" si="15"/>
        <v>3</v>
      </c>
      <c r="AV158" s="10">
        <f t="shared" si="15"/>
        <v>3.25</v>
      </c>
      <c r="AW158" s="10">
        <f t="shared" si="15"/>
        <v>2.5</v>
      </c>
      <c r="AX158" s="10">
        <f t="shared" si="15"/>
        <v>4.3333329999999997</v>
      </c>
      <c r="AY158" s="10">
        <f t="shared" si="15"/>
        <v>2.3333330000000001</v>
      </c>
      <c r="AZ158" s="10">
        <f t="shared" si="15"/>
        <v>3.4</v>
      </c>
      <c r="BA158" s="10">
        <f t="shared" si="15"/>
        <v>2.8</v>
      </c>
      <c r="BB158" s="10">
        <f t="shared" si="15"/>
        <v>2.6</v>
      </c>
      <c r="BC158" s="10">
        <f t="shared" si="15"/>
        <v>1.8</v>
      </c>
      <c r="BD158" s="10">
        <f t="shared" si="15"/>
        <v>1.3333330000000001</v>
      </c>
      <c r="BE158" s="10">
        <f t="shared" si="15"/>
        <v>5</v>
      </c>
      <c r="BF158" s="10">
        <f t="shared" si="15"/>
        <v>4.2</v>
      </c>
      <c r="BG158" s="10">
        <f t="shared" si="15"/>
        <v>4.4000000000000004</v>
      </c>
      <c r="BH158" s="10">
        <f t="shared" si="15"/>
        <v>2.6666669999999999</v>
      </c>
      <c r="BI158" s="10">
        <f t="shared" si="15"/>
        <v>2.5</v>
      </c>
    </row>
    <row r="159" spans="3:66" x14ac:dyDescent="0.25">
      <c r="C159" s="3"/>
    </row>
    <row r="160" spans="3:66" x14ac:dyDescent="0.25">
      <c r="C160" s="3"/>
      <c r="I160" t="s">
        <v>58</v>
      </c>
      <c r="J160" s="8">
        <f>J156-J158</f>
        <v>-7</v>
      </c>
      <c r="K160" s="8">
        <f t="shared" ref="K160:BI160" si="16">K156-K158</f>
        <v>-0.69999999999999929</v>
      </c>
      <c r="L160" s="8">
        <f t="shared" si="16"/>
        <v>3.8</v>
      </c>
      <c r="M160" s="8">
        <f t="shared" si="16"/>
        <v>2.166666666666667</v>
      </c>
      <c r="N160" s="8">
        <f t="shared" si="16"/>
        <v>-4.2857000000000003</v>
      </c>
      <c r="O160" s="8">
        <f t="shared" si="16"/>
        <v>0.5</v>
      </c>
      <c r="P160" s="8">
        <f t="shared" si="16"/>
        <v>-4.1666699999999999</v>
      </c>
      <c r="Q160" s="8">
        <f t="shared" si="16"/>
        <v>-2.0833329999999997</v>
      </c>
      <c r="R160" s="8">
        <f t="shared" si="16"/>
        <v>-3.2856999999999998</v>
      </c>
      <c r="S160" s="8">
        <f t="shared" si="16"/>
        <v>2</v>
      </c>
      <c r="T160" s="8">
        <f t="shared" si="16"/>
        <v>-1.5</v>
      </c>
      <c r="U160" s="8">
        <f t="shared" si="16"/>
        <v>1.3333329999999997</v>
      </c>
      <c r="V160" s="8">
        <f t="shared" si="16"/>
        <v>-0.25</v>
      </c>
      <c r="W160" s="8">
        <f t="shared" si="16"/>
        <v>-3.75</v>
      </c>
      <c r="X160" s="8">
        <f t="shared" si="16"/>
        <v>1.0833330000000001</v>
      </c>
      <c r="Y160" s="8">
        <f t="shared" si="16"/>
        <v>1.8333330000000003</v>
      </c>
      <c r="Z160" s="8">
        <f t="shared" si="16"/>
        <v>-1.7999999999999998</v>
      </c>
      <c r="AA160" s="8">
        <f t="shared" si="16"/>
        <v>2.6666699999999999</v>
      </c>
      <c r="AB160" s="8">
        <f t="shared" si="16"/>
        <v>-1.5833330000000001</v>
      </c>
      <c r="AC160" s="8">
        <f t="shared" si="16"/>
        <v>-0.6666669999999999</v>
      </c>
      <c r="AD160" s="8">
        <f t="shared" si="16"/>
        <v>1</v>
      </c>
      <c r="AE160" s="8">
        <f t="shared" si="16"/>
        <v>0</v>
      </c>
      <c r="AF160" s="8">
        <f t="shared" si="16"/>
        <v>0.20000000000000018</v>
      </c>
      <c r="AG160" s="8">
        <f t="shared" si="16"/>
        <v>7</v>
      </c>
      <c r="AH160" s="8">
        <f t="shared" si="16"/>
        <v>0.39999999999999991</v>
      </c>
      <c r="AI160" s="8">
        <f t="shared" si="16"/>
        <v>0.29999999999999982</v>
      </c>
      <c r="AJ160" s="8">
        <f t="shared" si="16"/>
        <v>-0.10000000000000009</v>
      </c>
      <c r="AK160" s="8">
        <f t="shared" si="16"/>
        <v>2.75</v>
      </c>
      <c r="AL160" s="8">
        <f t="shared" si="16"/>
        <v>-2.0999999999999996</v>
      </c>
      <c r="AM160" s="8">
        <f t="shared" si="16"/>
        <v>3</v>
      </c>
      <c r="AN160" s="8">
        <f t="shared" si="16"/>
        <v>3.4166670000000003</v>
      </c>
      <c r="AO160" s="8">
        <f t="shared" si="16"/>
        <v>-0.58329999999999993</v>
      </c>
      <c r="AP160" s="8">
        <f t="shared" si="16"/>
        <v>0.58333299999999966</v>
      </c>
      <c r="AQ160" s="8">
        <f t="shared" si="16"/>
        <v>0</v>
      </c>
      <c r="AR160" s="8">
        <f t="shared" si="16"/>
        <v>0.91666669999999995</v>
      </c>
      <c r="AS160" s="8">
        <f t="shared" si="16"/>
        <v>2.6000001999999998</v>
      </c>
      <c r="AT160" s="8">
        <f t="shared" si="16"/>
        <v>1.75</v>
      </c>
      <c r="AU160" s="8">
        <f t="shared" si="16"/>
        <v>0.20000000000000018</v>
      </c>
      <c r="AV160" s="8">
        <f t="shared" si="16"/>
        <v>1.0833329999999997</v>
      </c>
      <c r="AW160" s="8">
        <f t="shared" si="16"/>
        <v>1.1666669999999999</v>
      </c>
      <c r="AX160" s="8">
        <f t="shared" si="16"/>
        <v>-1.8333329999999997</v>
      </c>
      <c r="AY160" s="8">
        <f t="shared" si="16"/>
        <v>0.4166669999999999</v>
      </c>
      <c r="AZ160" s="8">
        <f t="shared" si="16"/>
        <v>7.1</v>
      </c>
      <c r="BA160" s="8">
        <f t="shared" si="16"/>
        <v>-1.7999999999999998</v>
      </c>
      <c r="BB160" s="8">
        <f t="shared" si="16"/>
        <v>1.4</v>
      </c>
      <c r="BC160" s="8">
        <f t="shared" si="16"/>
        <v>2.2000000000000002</v>
      </c>
      <c r="BD160" s="8">
        <f t="shared" si="16"/>
        <v>1.4166669999999999</v>
      </c>
      <c r="BE160" s="8">
        <f t="shared" si="16"/>
        <v>0.40000000000000036</v>
      </c>
      <c r="BF160" s="8">
        <f t="shared" si="16"/>
        <v>4.3</v>
      </c>
      <c r="BG160" s="8">
        <f t="shared" si="16"/>
        <v>2.0999999999999996</v>
      </c>
      <c r="BH160" s="8">
        <f t="shared" si="16"/>
        <v>1.0833330000000001</v>
      </c>
      <c r="BI160" s="8">
        <f t="shared" si="16"/>
        <v>0.5</v>
      </c>
    </row>
    <row r="161" spans="3:61" x14ac:dyDescent="0.25">
      <c r="C161" s="3"/>
      <c r="I161" t="s">
        <v>59</v>
      </c>
      <c r="J161">
        <f>COUNTIF(J160:BI160,"&gt;0")</f>
        <v>33</v>
      </c>
    </row>
    <row r="162" spans="3:61" x14ac:dyDescent="0.25">
      <c r="C162" s="3"/>
      <c r="I162" s="3"/>
    </row>
    <row r="163" spans="3:61" x14ac:dyDescent="0.25">
      <c r="C163" s="3"/>
      <c r="I163" s="3" t="s">
        <v>60</v>
      </c>
      <c r="J163">
        <f>COUNTIF(J160:BI160, "=0")</f>
        <v>2</v>
      </c>
    </row>
    <row r="164" spans="3:61" x14ac:dyDescent="0.25">
      <c r="C164" s="3"/>
      <c r="I164" s="3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</row>
    <row r="165" spans="3:61" x14ac:dyDescent="0.25">
      <c r="C165" s="3"/>
      <c r="I165" t="s">
        <v>58</v>
      </c>
      <c r="J165" s="8">
        <f>IF(OR(J154=0, J155=0), -1000, J156-J158)</f>
        <v>-1000</v>
      </c>
      <c r="K165" s="8">
        <f t="shared" ref="K165:BI165" si="17">IF(OR(K154=0, K155=0), -1000, K156-K158)</f>
        <v>-0.69999999999999929</v>
      </c>
      <c r="L165" s="8">
        <f t="shared" si="17"/>
        <v>3.8</v>
      </c>
      <c r="M165" s="8">
        <f t="shared" si="17"/>
        <v>2.166666666666667</v>
      </c>
      <c r="N165" s="8">
        <f t="shared" si="17"/>
        <v>-1000</v>
      </c>
      <c r="O165" s="8">
        <f t="shared" si="17"/>
        <v>0.5</v>
      </c>
      <c r="P165" s="8">
        <f t="shared" si="17"/>
        <v>-4.1666699999999999</v>
      </c>
      <c r="Q165" s="8">
        <f t="shared" si="17"/>
        <v>-2.0833329999999997</v>
      </c>
      <c r="R165" s="8">
        <f t="shared" si="17"/>
        <v>-1000</v>
      </c>
      <c r="S165" s="8">
        <f t="shared" si="17"/>
        <v>2</v>
      </c>
      <c r="T165" s="8">
        <f t="shared" si="17"/>
        <v>-1.5</v>
      </c>
      <c r="U165" s="8">
        <f t="shared" si="17"/>
        <v>1.3333329999999997</v>
      </c>
      <c r="V165" s="8">
        <f t="shared" si="17"/>
        <v>-0.25</v>
      </c>
      <c r="W165" s="8">
        <f t="shared" si="17"/>
        <v>-3.75</v>
      </c>
      <c r="X165" s="8">
        <f t="shared" si="17"/>
        <v>1.0833330000000001</v>
      </c>
      <c r="Y165" s="8">
        <f t="shared" si="17"/>
        <v>1.8333330000000003</v>
      </c>
      <c r="Z165" s="8">
        <f t="shared" si="17"/>
        <v>-1.7999999999999998</v>
      </c>
      <c r="AA165" s="8">
        <f t="shared" si="17"/>
        <v>-1000</v>
      </c>
      <c r="AB165" s="8">
        <f t="shared" si="17"/>
        <v>-1.5833330000000001</v>
      </c>
      <c r="AC165" s="8">
        <f t="shared" si="17"/>
        <v>-0.6666669999999999</v>
      </c>
      <c r="AD165" s="8">
        <f t="shared" si="17"/>
        <v>1</v>
      </c>
      <c r="AE165" s="8">
        <f t="shared" si="17"/>
        <v>0</v>
      </c>
      <c r="AF165" s="8">
        <f t="shared" si="17"/>
        <v>0.20000000000000018</v>
      </c>
      <c r="AG165" s="8">
        <f t="shared" si="17"/>
        <v>7</v>
      </c>
      <c r="AH165" s="8">
        <f t="shared" si="17"/>
        <v>0.39999999999999991</v>
      </c>
      <c r="AI165" s="8">
        <f t="shared" si="17"/>
        <v>0.29999999999999982</v>
      </c>
      <c r="AJ165" s="8">
        <f t="shared" si="17"/>
        <v>-0.10000000000000009</v>
      </c>
      <c r="AK165" s="8">
        <f t="shared" si="17"/>
        <v>2.75</v>
      </c>
      <c r="AL165" s="8">
        <f t="shared" si="17"/>
        <v>-2.0999999999999996</v>
      </c>
      <c r="AM165" s="8">
        <f t="shared" si="17"/>
        <v>3</v>
      </c>
      <c r="AN165" s="8">
        <f t="shared" si="17"/>
        <v>3.4166670000000003</v>
      </c>
      <c r="AO165" s="8">
        <f t="shared" si="17"/>
        <v>-0.58329999999999993</v>
      </c>
      <c r="AP165" s="8">
        <f t="shared" si="17"/>
        <v>0.58333299999999966</v>
      </c>
      <c r="AQ165" s="8">
        <f t="shared" si="17"/>
        <v>0</v>
      </c>
      <c r="AR165" s="8">
        <f t="shared" si="17"/>
        <v>0.91666669999999995</v>
      </c>
      <c r="AS165" s="8">
        <f t="shared" si="17"/>
        <v>2.6000001999999998</v>
      </c>
      <c r="AT165" s="8">
        <f t="shared" si="17"/>
        <v>1.75</v>
      </c>
      <c r="AU165" s="8">
        <f t="shared" si="17"/>
        <v>0.20000000000000018</v>
      </c>
      <c r="AV165" s="8">
        <f t="shared" si="17"/>
        <v>1.0833329999999997</v>
      </c>
      <c r="AW165" s="8">
        <f t="shared" si="17"/>
        <v>1.1666669999999999</v>
      </c>
      <c r="AX165" s="8">
        <f t="shared" si="17"/>
        <v>-1.8333329999999997</v>
      </c>
      <c r="AY165" s="8">
        <f t="shared" si="17"/>
        <v>0.4166669999999999</v>
      </c>
      <c r="AZ165" s="8">
        <f t="shared" si="17"/>
        <v>7.1</v>
      </c>
      <c r="BA165" s="8">
        <f t="shared" si="17"/>
        <v>-1.7999999999999998</v>
      </c>
      <c r="BB165" s="8">
        <f t="shared" si="17"/>
        <v>1.4</v>
      </c>
      <c r="BC165" s="8">
        <f t="shared" si="17"/>
        <v>2.2000000000000002</v>
      </c>
      <c r="BD165" s="8">
        <f t="shared" si="17"/>
        <v>1.4166669999999999</v>
      </c>
      <c r="BE165" s="8">
        <f t="shared" si="17"/>
        <v>0.40000000000000036</v>
      </c>
      <c r="BF165" s="8">
        <f t="shared" si="17"/>
        <v>4.3</v>
      </c>
      <c r="BG165" s="8">
        <f t="shared" si="17"/>
        <v>2.0999999999999996</v>
      </c>
      <c r="BH165" s="8">
        <f t="shared" si="17"/>
        <v>1.0833330000000001</v>
      </c>
      <c r="BI165" s="8">
        <f t="shared" si="17"/>
        <v>0.5</v>
      </c>
    </row>
    <row r="166" spans="3:61" x14ac:dyDescent="0.25">
      <c r="C166" s="3"/>
      <c r="F166" s="8"/>
      <c r="I166" t="s">
        <v>59</v>
      </c>
      <c r="J166">
        <f>COUNTIF(J165:BI165,"&gt;0")</f>
        <v>32</v>
      </c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</row>
    <row r="167" spans="3:61" x14ac:dyDescent="0.25">
      <c r="C167" s="3"/>
      <c r="F167" s="3"/>
    </row>
    <row r="168" spans="3:61" x14ac:dyDescent="0.25">
      <c r="I168" t="s">
        <v>61</v>
      </c>
      <c r="J168">
        <f>COUNTIF(J165:BI165, "=-1000")</f>
        <v>4</v>
      </c>
    </row>
    <row r="170" spans="3:61" x14ac:dyDescent="0.25">
      <c r="I170" s="9" t="s">
        <v>62</v>
      </c>
      <c r="J170">
        <f>CORREL(J156:BI156,J158:BI158)</f>
        <v>0.27687141448485791</v>
      </c>
    </row>
    <row r="172" spans="3:61" x14ac:dyDescent="0.25">
      <c r="J172" s="1"/>
      <c r="K172" s="1"/>
      <c r="L172" s="1"/>
      <c r="M172" s="1"/>
      <c r="N172" s="1"/>
      <c r="O172" s="1"/>
      <c r="P172" s="1"/>
    </row>
    <row r="175" spans="3:61" ht="21" x14ac:dyDescent="0.35">
      <c r="C175" s="2" t="s">
        <v>122</v>
      </c>
      <c r="F175" s="1"/>
    </row>
    <row r="178" spans="3:21" ht="21" x14ac:dyDescent="0.35">
      <c r="C178" s="2"/>
      <c r="I178" t="s">
        <v>113</v>
      </c>
    </row>
    <row r="180" spans="3:21" x14ac:dyDescent="0.25">
      <c r="C180" t="s">
        <v>104</v>
      </c>
      <c r="D180" s="3"/>
      <c r="E180" s="3"/>
      <c r="J180" s="1" t="s">
        <v>63</v>
      </c>
      <c r="K180" s="1" t="s">
        <v>64</v>
      </c>
      <c r="L180" s="1" t="s">
        <v>65</v>
      </c>
      <c r="M180" s="1" t="s">
        <v>66</v>
      </c>
      <c r="N180" s="1" t="s">
        <v>67</v>
      </c>
      <c r="O180" s="1" t="s">
        <v>68</v>
      </c>
      <c r="P180" s="1" t="s">
        <v>69</v>
      </c>
      <c r="Q180" s="1" t="s">
        <v>0</v>
      </c>
      <c r="R180" s="1" t="s">
        <v>1</v>
      </c>
      <c r="S180" s="1" t="s">
        <v>70</v>
      </c>
      <c r="T180" s="1" t="s">
        <v>2</v>
      </c>
      <c r="U180" s="1" t="s">
        <v>71</v>
      </c>
    </row>
    <row r="181" spans="3:21" x14ac:dyDescent="0.25">
      <c r="D181" s="3"/>
      <c r="E181" s="3"/>
      <c r="I181" t="s">
        <v>82</v>
      </c>
      <c r="J181">
        <v>31</v>
      </c>
      <c r="K181">
        <v>29</v>
      </c>
      <c r="L181">
        <v>31</v>
      </c>
      <c r="M181">
        <v>30</v>
      </c>
      <c r="N181">
        <v>31</v>
      </c>
      <c r="O181">
        <v>30</v>
      </c>
      <c r="P181">
        <v>31</v>
      </c>
      <c r="Q181">
        <v>31</v>
      </c>
      <c r="R181">
        <v>30</v>
      </c>
      <c r="S181">
        <v>31</v>
      </c>
      <c r="T181">
        <v>30</v>
      </c>
      <c r="U181">
        <v>31</v>
      </c>
    </row>
    <row r="182" spans="3:21" x14ac:dyDescent="0.25">
      <c r="C182" s="3" t="s">
        <v>105</v>
      </c>
      <c r="D182" s="3"/>
      <c r="E182" s="3"/>
      <c r="F182" s="3">
        <v>722</v>
      </c>
      <c r="I182" t="s">
        <v>83</v>
      </c>
      <c r="J182">
        <v>46</v>
      </c>
      <c r="K182">
        <v>19</v>
      </c>
      <c r="L182">
        <v>23</v>
      </c>
      <c r="M182">
        <v>12</v>
      </c>
      <c r="N182">
        <v>37</v>
      </c>
      <c r="O182">
        <v>212</v>
      </c>
      <c r="P182">
        <v>72</v>
      </c>
      <c r="Q182">
        <v>48</v>
      </c>
      <c r="R182">
        <v>53</v>
      </c>
      <c r="S182">
        <v>61</v>
      </c>
      <c r="T182">
        <v>64</v>
      </c>
      <c r="U182">
        <v>75</v>
      </c>
    </row>
    <row r="183" spans="3:21" x14ac:dyDescent="0.25">
      <c r="C183" s="3" t="s">
        <v>106</v>
      </c>
      <c r="D183" s="3"/>
      <c r="E183" s="3"/>
      <c r="F183" s="3">
        <v>183</v>
      </c>
      <c r="I183" t="s">
        <v>84</v>
      </c>
      <c r="J183">
        <v>17</v>
      </c>
      <c r="K183">
        <v>11</v>
      </c>
      <c r="L183">
        <v>13</v>
      </c>
      <c r="M183">
        <v>8</v>
      </c>
      <c r="N183">
        <v>14</v>
      </c>
      <c r="O183">
        <v>16</v>
      </c>
      <c r="P183">
        <v>19</v>
      </c>
      <c r="Q183">
        <v>17</v>
      </c>
      <c r="R183">
        <v>18</v>
      </c>
      <c r="S183">
        <v>14</v>
      </c>
      <c r="T183">
        <v>14</v>
      </c>
      <c r="U183">
        <v>22</v>
      </c>
    </row>
    <row r="184" spans="3:21" x14ac:dyDescent="0.25">
      <c r="C184" s="3"/>
      <c r="D184" s="3"/>
      <c r="E184" s="3"/>
      <c r="F184" s="3"/>
      <c r="I184" t="s">
        <v>85</v>
      </c>
      <c r="J184">
        <v>14</v>
      </c>
      <c r="K184">
        <v>30</v>
      </c>
      <c r="L184">
        <v>43</v>
      </c>
      <c r="M184">
        <v>57</v>
      </c>
      <c r="N184">
        <v>41</v>
      </c>
      <c r="O184">
        <v>127</v>
      </c>
      <c r="P184">
        <v>53</v>
      </c>
      <c r="Q184">
        <v>29</v>
      </c>
      <c r="R184">
        <v>30</v>
      </c>
      <c r="S184">
        <v>34</v>
      </c>
      <c r="T184">
        <v>22</v>
      </c>
      <c r="U184">
        <v>50</v>
      </c>
    </row>
    <row r="185" spans="3:21" x14ac:dyDescent="0.25">
      <c r="C185" s="3" t="s">
        <v>107</v>
      </c>
      <c r="D185" s="3"/>
      <c r="E185" s="3"/>
      <c r="F185" s="3">
        <v>530</v>
      </c>
      <c r="I185" s="3" t="s">
        <v>87</v>
      </c>
      <c r="J185">
        <v>9</v>
      </c>
      <c r="K185">
        <v>11</v>
      </c>
      <c r="L185">
        <v>15</v>
      </c>
      <c r="M185">
        <v>16</v>
      </c>
      <c r="N185">
        <v>16</v>
      </c>
      <c r="O185">
        <v>14</v>
      </c>
      <c r="P185">
        <v>19</v>
      </c>
      <c r="Q185">
        <v>14</v>
      </c>
      <c r="R185">
        <v>14</v>
      </c>
      <c r="S185">
        <v>14</v>
      </c>
      <c r="T185">
        <v>13</v>
      </c>
      <c r="U185">
        <v>15</v>
      </c>
    </row>
    <row r="186" spans="3:21" x14ac:dyDescent="0.25">
      <c r="C186" s="3" t="s">
        <v>108</v>
      </c>
      <c r="D186" s="3"/>
      <c r="E186" s="3"/>
      <c r="F186" s="3">
        <v>170</v>
      </c>
      <c r="I186" s="3" t="s">
        <v>88</v>
      </c>
      <c r="J186">
        <v>13</v>
      </c>
      <c r="K186">
        <v>7</v>
      </c>
      <c r="L186">
        <v>8</v>
      </c>
      <c r="M186">
        <v>3</v>
      </c>
      <c r="N186">
        <v>6</v>
      </c>
      <c r="O186">
        <v>12</v>
      </c>
      <c r="P186">
        <v>7</v>
      </c>
      <c r="Q186">
        <v>9</v>
      </c>
      <c r="R186">
        <v>7</v>
      </c>
      <c r="S186">
        <v>8</v>
      </c>
      <c r="T186">
        <v>10</v>
      </c>
      <c r="U186">
        <v>12</v>
      </c>
    </row>
    <row r="187" spans="3:21" x14ac:dyDescent="0.25">
      <c r="C187" s="3"/>
      <c r="D187" s="3"/>
      <c r="E187" s="3"/>
      <c r="F187" s="3"/>
      <c r="I187" s="3" t="s">
        <v>79</v>
      </c>
      <c r="J187" s="6">
        <v>1.2222219999999999</v>
      </c>
      <c r="K187" s="6">
        <v>0.54545399999999999</v>
      </c>
      <c r="L187" s="6">
        <v>0.53333299999999995</v>
      </c>
      <c r="M187" s="6">
        <v>0.5625</v>
      </c>
      <c r="N187" s="6">
        <v>1.6875</v>
      </c>
      <c r="O187" s="6">
        <v>2.6428600000000002</v>
      </c>
      <c r="P187" s="6">
        <v>2.0526</v>
      </c>
      <c r="Q187" s="6">
        <v>0.92859999999999998</v>
      </c>
      <c r="R187" s="6">
        <v>2.6428600000000002</v>
      </c>
      <c r="S187" s="6">
        <v>3.21</v>
      </c>
      <c r="T187" s="6">
        <v>3.4615</v>
      </c>
      <c r="U187" s="6">
        <v>1.8666666999999999</v>
      </c>
    </row>
    <row r="188" spans="3:21" x14ac:dyDescent="0.25">
      <c r="C188" s="3" t="s">
        <v>109</v>
      </c>
      <c r="D188" s="3"/>
      <c r="E188" s="3"/>
      <c r="F188" s="3">
        <v>170</v>
      </c>
      <c r="I188" s="3"/>
      <c r="J188" s="5">
        <v>2.6922999999999999</v>
      </c>
      <c r="K188" s="5">
        <v>1.85714</v>
      </c>
      <c r="L188" s="5">
        <v>1.875</v>
      </c>
      <c r="M188" s="5">
        <v>1</v>
      </c>
      <c r="N188" s="5">
        <v>1.6666669999999999</v>
      </c>
      <c r="O188" s="5">
        <v>14.58333</v>
      </c>
      <c r="P188" s="5">
        <v>4.7142900000000001</v>
      </c>
      <c r="Q188" s="5">
        <v>3.8887999999999998</v>
      </c>
      <c r="R188" s="5">
        <v>2.2856999999999998</v>
      </c>
      <c r="S188" s="5">
        <v>2</v>
      </c>
      <c r="T188" s="5">
        <v>1.9</v>
      </c>
      <c r="U188" s="5">
        <v>3.9166669999999999</v>
      </c>
    </row>
    <row r="189" spans="3:21" x14ac:dyDescent="0.25">
      <c r="C189" s="3" t="s">
        <v>110</v>
      </c>
      <c r="D189" s="3"/>
      <c r="E189" s="3"/>
      <c r="F189" s="3">
        <v>102</v>
      </c>
      <c r="I189" s="3" t="s">
        <v>89</v>
      </c>
      <c r="J189" s="6">
        <f t="shared" ref="J189:U189" si="18">(J188*J186)/(J181-J185)</f>
        <v>1.5909045454545454</v>
      </c>
      <c r="K189" s="6">
        <f t="shared" si="18"/>
        <v>0.7222211111111112</v>
      </c>
      <c r="L189" s="6">
        <f t="shared" si="18"/>
        <v>0.9375</v>
      </c>
      <c r="M189" s="6">
        <f t="shared" si="18"/>
        <v>0.21428571428571427</v>
      </c>
      <c r="N189" s="6">
        <f t="shared" si="18"/>
        <v>0.66666679999999989</v>
      </c>
      <c r="O189" s="6">
        <f t="shared" si="18"/>
        <v>10.937497499999999</v>
      </c>
      <c r="P189" s="6">
        <f t="shared" si="18"/>
        <v>2.7500025000000003</v>
      </c>
      <c r="Q189" s="6">
        <f t="shared" si="18"/>
        <v>2.0587764705882354</v>
      </c>
      <c r="R189" s="6">
        <f t="shared" si="18"/>
        <v>0.9999937499999999</v>
      </c>
      <c r="S189" s="6">
        <f t="shared" si="18"/>
        <v>0.94117647058823528</v>
      </c>
      <c r="T189" s="6">
        <f t="shared" si="18"/>
        <v>1.1176470588235294</v>
      </c>
      <c r="U189" s="6">
        <f t="shared" si="18"/>
        <v>2.9375002499999998</v>
      </c>
    </row>
    <row r="190" spans="3:21" x14ac:dyDescent="0.25">
      <c r="C190" s="3"/>
      <c r="D190" s="3"/>
      <c r="E190" s="3"/>
      <c r="F190" s="3"/>
      <c r="I190" s="3" t="s">
        <v>90</v>
      </c>
      <c r="J190" s="8">
        <f t="shared" ref="J190:U190" si="19">IF(AND(J185&gt;3, J186&gt;3), J187-J189, -1000)</f>
        <v>-0.36868254545454548</v>
      </c>
      <c r="K190" s="8">
        <f t="shared" si="19"/>
        <v>-0.17676711111111121</v>
      </c>
      <c r="L190" s="8">
        <f t="shared" si="19"/>
        <v>-0.40416700000000005</v>
      </c>
      <c r="M190" s="8">
        <f t="shared" si="19"/>
        <v>-1000</v>
      </c>
      <c r="N190" s="8">
        <f t="shared" si="19"/>
        <v>1.0208332000000002</v>
      </c>
      <c r="O190" s="8">
        <f t="shared" si="19"/>
        <v>-8.2946374999999986</v>
      </c>
      <c r="P190" s="8">
        <f t="shared" si="19"/>
        <v>-0.69740250000000037</v>
      </c>
      <c r="Q190" s="8">
        <f t="shared" si="19"/>
        <v>-1.1301764705882356</v>
      </c>
      <c r="R190" s="8">
        <f t="shared" si="19"/>
        <v>1.6428662500000004</v>
      </c>
      <c r="S190" s="8">
        <f t="shared" si="19"/>
        <v>2.2688235294117645</v>
      </c>
      <c r="T190" s="8">
        <f t="shared" si="19"/>
        <v>2.3438529411764706</v>
      </c>
      <c r="U190" s="8">
        <f t="shared" si="19"/>
        <v>-1.0708335499999999</v>
      </c>
    </row>
    <row r="191" spans="3:21" x14ac:dyDescent="0.25">
      <c r="C191" s="3" t="s">
        <v>111</v>
      </c>
      <c r="D191" s="3"/>
      <c r="E191" s="3"/>
      <c r="F191" s="4">
        <v>1.794</v>
      </c>
      <c r="I191" s="3" t="s">
        <v>59</v>
      </c>
      <c r="J191">
        <f>COUNTIF(J190:U190,"&gt;0")</f>
        <v>4</v>
      </c>
    </row>
    <row r="192" spans="3:21" x14ac:dyDescent="0.25">
      <c r="C192" s="3" t="s">
        <v>112</v>
      </c>
      <c r="D192" s="3"/>
      <c r="E192" s="3"/>
      <c r="F192" s="4">
        <f>(4.088*F189)/(366-F188)</f>
        <v>2.1274285714285712</v>
      </c>
    </row>
    <row r="195" spans="9:16" x14ac:dyDescent="0.25">
      <c r="I195" t="s">
        <v>114</v>
      </c>
    </row>
    <row r="197" spans="9:16" x14ac:dyDescent="0.25">
      <c r="J197" s="1" t="s">
        <v>72</v>
      </c>
      <c r="K197" s="1" t="s">
        <v>73</v>
      </c>
      <c r="L197" s="1" t="s">
        <v>74</v>
      </c>
      <c r="M197" s="1" t="s">
        <v>75</v>
      </c>
      <c r="N197" s="1" t="s">
        <v>76</v>
      </c>
      <c r="O197" s="1" t="s">
        <v>77</v>
      </c>
      <c r="P197" s="1" t="s">
        <v>78</v>
      </c>
    </row>
    <row r="198" spans="9:16" x14ac:dyDescent="0.25">
      <c r="I198" t="s">
        <v>92</v>
      </c>
      <c r="J198">
        <v>53</v>
      </c>
      <c r="K198">
        <v>52</v>
      </c>
      <c r="L198">
        <v>52</v>
      </c>
      <c r="M198">
        <v>52</v>
      </c>
      <c r="N198">
        <v>52</v>
      </c>
      <c r="O198">
        <v>52</v>
      </c>
      <c r="P198">
        <v>53</v>
      </c>
    </row>
    <row r="199" spans="9:16" x14ac:dyDescent="0.25">
      <c r="I199" t="s">
        <v>91</v>
      </c>
      <c r="J199">
        <v>98</v>
      </c>
      <c r="K199">
        <v>75</v>
      </c>
      <c r="L199">
        <v>58</v>
      </c>
      <c r="M199">
        <v>58</v>
      </c>
      <c r="N199">
        <v>120</v>
      </c>
      <c r="O199">
        <v>108</v>
      </c>
      <c r="P199">
        <v>205</v>
      </c>
    </row>
    <row r="200" spans="9:16" x14ac:dyDescent="0.25">
      <c r="I200" t="s">
        <v>93</v>
      </c>
      <c r="J200">
        <v>29</v>
      </c>
      <c r="K200">
        <v>30</v>
      </c>
      <c r="L200">
        <v>24</v>
      </c>
      <c r="M200">
        <v>27</v>
      </c>
      <c r="N200">
        <v>29</v>
      </c>
      <c r="O200">
        <v>24</v>
      </c>
      <c r="P200">
        <v>20</v>
      </c>
    </row>
    <row r="201" spans="9:16" x14ac:dyDescent="0.25">
      <c r="I201" t="s">
        <v>85</v>
      </c>
      <c r="J201">
        <v>17</v>
      </c>
      <c r="K201">
        <v>7</v>
      </c>
      <c r="L201">
        <v>21</v>
      </c>
      <c r="M201">
        <v>49</v>
      </c>
      <c r="N201">
        <v>200</v>
      </c>
      <c r="O201">
        <v>212</v>
      </c>
      <c r="P201">
        <v>24</v>
      </c>
    </row>
    <row r="202" spans="9:16" x14ac:dyDescent="0.25">
      <c r="I202" s="3" t="s">
        <v>94</v>
      </c>
      <c r="J202">
        <v>9</v>
      </c>
      <c r="K202">
        <v>6</v>
      </c>
      <c r="L202">
        <v>16</v>
      </c>
      <c r="M202">
        <v>30</v>
      </c>
      <c r="N202">
        <v>45</v>
      </c>
      <c r="O202">
        <v>47</v>
      </c>
      <c r="P202">
        <v>17</v>
      </c>
    </row>
    <row r="203" spans="9:16" x14ac:dyDescent="0.25">
      <c r="I203" s="3" t="s">
        <v>95</v>
      </c>
      <c r="J203">
        <v>24</v>
      </c>
      <c r="K203">
        <v>25</v>
      </c>
      <c r="L203">
        <v>19</v>
      </c>
      <c r="M203">
        <v>12</v>
      </c>
      <c r="N203">
        <v>5</v>
      </c>
      <c r="O203">
        <v>3</v>
      </c>
      <c r="P203">
        <v>14</v>
      </c>
    </row>
    <row r="204" spans="9:16" x14ac:dyDescent="0.25">
      <c r="I204" s="3" t="s">
        <v>80</v>
      </c>
      <c r="J204" s="6">
        <v>1.6666669999999999</v>
      </c>
      <c r="K204" s="6">
        <v>1.1666666999999999</v>
      </c>
      <c r="L204" s="6">
        <v>0.5</v>
      </c>
      <c r="M204" s="6">
        <v>1.1666669999999999</v>
      </c>
      <c r="N204" s="6">
        <v>2.4666700000000001</v>
      </c>
      <c r="O204" s="6">
        <v>2.0851000000000002</v>
      </c>
      <c r="P204" s="6">
        <v>1.8234999999999999</v>
      </c>
    </row>
    <row r="205" spans="9:16" x14ac:dyDescent="0.25">
      <c r="I205" s="3"/>
      <c r="J205" s="5">
        <v>3.4580000000000002</v>
      </c>
      <c r="K205" s="5">
        <v>2.72</v>
      </c>
      <c r="L205" s="5">
        <v>2.6312000000000002</v>
      </c>
      <c r="M205" s="5">
        <v>1.9166669999999999</v>
      </c>
      <c r="N205" s="5">
        <v>1.8</v>
      </c>
      <c r="O205" s="5">
        <v>3.3333330000000001</v>
      </c>
      <c r="P205" s="5">
        <v>12.426</v>
      </c>
    </row>
    <row r="206" spans="9:16" x14ac:dyDescent="0.25">
      <c r="I206" s="3" t="s">
        <v>81</v>
      </c>
      <c r="J206" s="6">
        <f t="shared" ref="J206:P206" si="20">(J205*J203)/(J198-J202)</f>
        <v>1.8861818181818182</v>
      </c>
      <c r="K206" s="6">
        <f t="shared" si="20"/>
        <v>1.4782608695652173</v>
      </c>
      <c r="L206" s="6">
        <f t="shared" si="20"/>
        <v>1.3886888888888889</v>
      </c>
      <c r="M206" s="6">
        <f t="shared" si="20"/>
        <v>1.045454727272727</v>
      </c>
      <c r="N206" s="6">
        <f t="shared" si="20"/>
        <v>1.2857142857142858</v>
      </c>
      <c r="O206" s="6">
        <f t="shared" si="20"/>
        <v>1.9999998000000001</v>
      </c>
      <c r="P206" s="6">
        <f t="shared" si="20"/>
        <v>4.8323333333333336</v>
      </c>
    </row>
    <row r="207" spans="9:16" x14ac:dyDescent="0.25">
      <c r="I207" s="3" t="s">
        <v>58</v>
      </c>
      <c r="J207" s="8">
        <f>IF(AND(J202&gt;4, J203&gt;4), J204-J206, -1000)</f>
        <v>-0.21951481818181828</v>
      </c>
      <c r="K207" s="8">
        <f t="shared" ref="K207:P207" si="21">IF(AND(K202&gt;4, K203&gt;4), K204-K206, -1000)</f>
        <v>-0.31159416956521735</v>
      </c>
      <c r="L207" s="8">
        <f t="shared" si="21"/>
        <v>-0.88868888888888886</v>
      </c>
      <c r="M207" s="8">
        <f t="shared" si="21"/>
        <v>0.12121227272727286</v>
      </c>
      <c r="N207" s="8">
        <f t="shared" si="21"/>
        <v>1.1809557142857143</v>
      </c>
      <c r="O207" s="8">
        <f t="shared" si="21"/>
        <v>-1000</v>
      </c>
      <c r="P207" s="8">
        <f t="shared" si="21"/>
        <v>-3.0088333333333335</v>
      </c>
    </row>
    <row r="208" spans="9:16" x14ac:dyDescent="0.25">
      <c r="I208" s="3" t="s">
        <v>59</v>
      </c>
      <c r="J208">
        <f>COUNTIF(J207:P207,"&gt;0")</f>
        <v>2</v>
      </c>
    </row>
    <row r="212" spans="9:16" x14ac:dyDescent="0.25">
      <c r="I212" t="s">
        <v>115</v>
      </c>
    </row>
    <row r="214" spans="9:16" x14ac:dyDescent="0.25">
      <c r="J214" s="1" t="s">
        <v>72</v>
      </c>
      <c r="K214" s="1" t="s">
        <v>73</v>
      </c>
      <c r="L214" s="1" t="s">
        <v>74</v>
      </c>
      <c r="M214" s="1" t="s">
        <v>75</v>
      </c>
      <c r="N214" s="1" t="s">
        <v>76</v>
      </c>
      <c r="O214" s="1" t="s">
        <v>77</v>
      </c>
      <c r="P214" s="1" t="s">
        <v>78</v>
      </c>
    </row>
    <row r="215" spans="9:16" x14ac:dyDescent="0.25">
      <c r="I215" t="s">
        <v>92</v>
      </c>
      <c r="J215">
        <v>51</v>
      </c>
      <c r="K215">
        <v>50</v>
      </c>
      <c r="L215">
        <v>51</v>
      </c>
      <c r="M215">
        <v>51</v>
      </c>
      <c r="N215">
        <v>51</v>
      </c>
      <c r="O215">
        <v>49</v>
      </c>
      <c r="P215">
        <v>51</v>
      </c>
    </row>
    <row r="216" spans="9:16" x14ac:dyDescent="0.25">
      <c r="I216" t="s">
        <v>91</v>
      </c>
      <c r="J216">
        <v>94</v>
      </c>
      <c r="K216">
        <v>72</v>
      </c>
      <c r="L216">
        <v>56</v>
      </c>
      <c r="M216">
        <v>58</v>
      </c>
      <c r="N216">
        <v>120</v>
      </c>
      <c r="O216">
        <v>87</v>
      </c>
      <c r="P216">
        <v>204</v>
      </c>
    </row>
    <row r="217" spans="9:16" x14ac:dyDescent="0.25">
      <c r="I217" t="s">
        <v>93</v>
      </c>
      <c r="J217">
        <v>27</v>
      </c>
      <c r="K217">
        <v>28</v>
      </c>
      <c r="L217">
        <v>23</v>
      </c>
      <c r="M217">
        <v>27</v>
      </c>
      <c r="N217">
        <v>29</v>
      </c>
      <c r="O217">
        <v>21</v>
      </c>
      <c r="P217">
        <v>19</v>
      </c>
    </row>
    <row r="218" spans="9:16" x14ac:dyDescent="0.25">
      <c r="I218" t="s">
        <v>85</v>
      </c>
      <c r="J218">
        <v>15</v>
      </c>
      <c r="K218">
        <v>5</v>
      </c>
      <c r="L218">
        <v>21</v>
      </c>
      <c r="M218">
        <v>47</v>
      </c>
      <c r="N218">
        <v>198</v>
      </c>
      <c r="O218">
        <v>167</v>
      </c>
      <c r="P218">
        <v>22</v>
      </c>
    </row>
    <row r="219" spans="9:16" x14ac:dyDescent="0.25">
      <c r="I219" s="3" t="s">
        <v>94</v>
      </c>
      <c r="J219">
        <v>8</v>
      </c>
      <c r="K219">
        <v>4</v>
      </c>
      <c r="L219">
        <v>16</v>
      </c>
      <c r="M219">
        <v>29</v>
      </c>
      <c r="N219">
        <v>44</v>
      </c>
      <c r="O219">
        <v>44</v>
      </c>
      <c r="P219">
        <v>15</v>
      </c>
    </row>
    <row r="220" spans="9:16" x14ac:dyDescent="0.25">
      <c r="I220" s="3" t="s">
        <v>95</v>
      </c>
      <c r="J220">
        <v>23</v>
      </c>
      <c r="K220">
        <v>25</v>
      </c>
      <c r="L220">
        <v>18</v>
      </c>
      <c r="M220">
        <v>12</v>
      </c>
      <c r="N220">
        <v>5</v>
      </c>
      <c r="O220">
        <v>3</v>
      </c>
      <c r="P220">
        <v>14</v>
      </c>
    </row>
    <row r="221" spans="9:16" x14ac:dyDescent="0.25">
      <c r="I221" s="3" t="s">
        <v>80</v>
      </c>
      <c r="J221" s="6">
        <v>1.5</v>
      </c>
      <c r="K221" s="6">
        <v>1</v>
      </c>
      <c r="L221" s="6">
        <v>0.5</v>
      </c>
      <c r="M221" s="6">
        <v>1.2070000000000001</v>
      </c>
      <c r="N221" s="6">
        <v>2.5226999999999999</v>
      </c>
      <c r="O221" s="6">
        <v>1.75</v>
      </c>
      <c r="P221" s="6">
        <v>2</v>
      </c>
    </row>
    <row r="222" spans="9:16" x14ac:dyDescent="0.25">
      <c r="I222" s="3"/>
      <c r="J222" s="5">
        <v>3.5649999999999999</v>
      </c>
      <c r="K222" s="5">
        <v>2.72</v>
      </c>
      <c r="L222" s="5">
        <v>2.6666699999999999</v>
      </c>
      <c r="M222" s="5">
        <v>1.9166700000000001</v>
      </c>
      <c r="N222" s="5">
        <v>1.8</v>
      </c>
      <c r="O222" s="5">
        <v>3.3333330000000001</v>
      </c>
      <c r="P222" s="5">
        <v>12.429</v>
      </c>
    </row>
    <row r="223" spans="9:16" x14ac:dyDescent="0.25">
      <c r="I223" s="3" t="s">
        <v>81</v>
      </c>
      <c r="J223" s="6">
        <f t="shared" ref="J223:P223" si="22">(J222*J220)/(J215-J219)</f>
        <v>1.9068604651162793</v>
      </c>
      <c r="K223" s="6">
        <f t="shared" si="22"/>
        <v>1.4782608695652173</v>
      </c>
      <c r="L223" s="6">
        <f t="shared" si="22"/>
        <v>1.3714302857142857</v>
      </c>
      <c r="M223" s="6">
        <f t="shared" si="22"/>
        <v>1.0454563636363636</v>
      </c>
      <c r="N223" s="6">
        <f t="shared" si="22"/>
        <v>1.2857142857142858</v>
      </c>
      <c r="O223" s="6">
        <f t="shared" si="22"/>
        <v>1.9999998000000001</v>
      </c>
      <c r="P223" s="6">
        <f t="shared" si="22"/>
        <v>4.8334999999999999</v>
      </c>
    </row>
    <row r="224" spans="9:16" x14ac:dyDescent="0.25">
      <c r="I224" s="3" t="s">
        <v>58</v>
      </c>
      <c r="J224" s="8">
        <f>IF(AND(J219&gt;4, J220&gt;4), J221-J223, -1000)</f>
        <v>-0.40686046511627927</v>
      </c>
      <c r="K224" s="8">
        <f t="shared" ref="K224:P224" si="23">IF(AND(K219&gt;4, K220&gt;4), K221-K223, -1000)</f>
        <v>-1000</v>
      </c>
      <c r="L224" s="8">
        <f t="shared" si="23"/>
        <v>-0.87143028571428571</v>
      </c>
      <c r="M224" s="8">
        <f t="shared" si="23"/>
        <v>0.16154363636363644</v>
      </c>
      <c r="N224" s="8">
        <f t="shared" si="23"/>
        <v>1.2369857142857141</v>
      </c>
      <c r="O224" s="8">
        <f t="shared" si="23"/>
        <v>-1000</v>
      </c>
      <c r="P224" s="8">
        <f t="shared" si="23"/>
        <v>-2.8334999999999999</v>
      </c>
    </row>
    <row r="225" spans="3:61" x14ac:dyDescent="0.25">
      <c r="I225" s="3" t="s">
        <v>59</v>
      </c>
      <c r="J225">
        <f>COUNTIF(J224:P224,"&gt;0")</f>
        <v>2</v>
      </c>
    </row>
    <row r="229" spans="3:61" x14ac:dyDescent="0.25">
      <c r="I229" t="s">
        <v>116</v>
      </c>
    </row>
    <row r="231" spans="3:61" x14ac:dyDescent="0.25">
      <c r="J231" s="9" t="s">
        <v>6</v>
      </c>
      <c r="K231" s="9" t="s">
        <v>7</v>
      </c>
      <c r="L231" s="9" t="s">
        <v>8</v>
      </c>
      <c r="M231" s="9" t="s">
        <v>9</v>
      </c>
      <c r="N231" s="9" t="s">
        <v>10</v>
      </c>
      <c r="O231" s="9" t="s">
        <v>11</v>
      </c>
      <c r="P231" s="9" t="s">
        <v>12</v>
      </c>
      <c r="Q231" s="9" t="s">
        <v>13</v>
      </c>
      <c r="R231" s="9" t="s">
        <v>14</v>
      </c>
      <c r="S231" s="9" t="s">
        <v>15</v>
      </c>
      <c r="T231" s="9" t="s">
        <v>16</v>
      </c>
      <c r="U231" s="9" t="s">
        <v>17</v>
      </c>
      <c r="V231" s="9" t="s">
        <v>18</v>
      </c>
      <c r="W231" s="9" t="s">
        <v>19</v>
      </c>
      <c r="X231" s="9" t="s">
        <v>20</v>
      </c>
      <c r="Y231" s="9" t="s">
        <v>21</v>
      </c>
      <c r="Z231" s="9" t="s">
        <v>22</v>
      </c>
      <c r="AA231" s="9" t="s">
        <v>23</v>
      </c>
      <c r="AB231" s="9" t="s">
        <v>24</v>
      </c>
      <c r="AC231" s="9" t="s">
        <v>25</v>
      </c>
      <c r="AD231" s="9" t="s">
        <v>26</v>
      </c>
      <c r="AE231" s="9" t="s">
        <v>27</v>
      </c>
      <c r="AF231" s="9" t="s">
        <v>28</v>
      </c>
      <c r="AG231" s="9" t="s">
        <v>29</v>
      </c>
      <c r="AH231" s="9" t="s">
        <v>30</v>
      </c>
      <c r="AI231" s="9" t="s">
        <v>31</v>
      </c>
      <c r="AJ231" s="9" t="s">
        <v>32</v>
      </c>
      <c r="AK231" s="9" t="s">
        <v>33</v>
      </c>
      <c r="AL231" s="9" t="s">
        <v>34</v>
      </c>
      <c r="AM231" s="9" t="s">
        <v>35</v>
      </c>
      <c r="AN231" s="9" t="s">
        <v>36</v>
      </c>
      <c r="AO231" s="9" t="s">
        <v>37</v>
      </c>
      <c r="AP231" s="9" t="s">
        <v>38</v>
      </c>
      <c r="AQ231" s="9" t="s">
        <v>39</v>
      </c>
      <c r="AR231" s="9" t="s">
        <v>40</v>
      </c>
      <c r="AS231" s="9" t="s">
        <v>41</v>
      </c>
      <c r="AT231" s="9" t="s">
        <v>42</v>
      </c>
      <c r="AU231" s="9" t="s">
        <v>43</v>
      </c>
      <c r="AV231" s="9" t="s">
        <v>44</v>
      </c>
      <c r="AW231" s="9" t="s">
        <v>45</v>
      </c>
      <c r="AX231" s="9" t="s">
        <v>46</v>
      </c>
      <c r="AY231" s="9" t="s">
        <v>47</v>
      </c>
      <c r="AZ231" s="9" t="s">
        <v>48</v>
      </c>
      <c r="BA231" s="9" t="s">
        <v>49</v>
      </c>
      <c r="BB231" s="9" t="s">
        <v>50</v>
      </c>
      <c r="BC231" s="9" t="s">
        <v>51</v>
      </c>
      <c r="BD231" s="9" t="s">
        <v>52</v>
      </c>
      <c r="BE231" s="9" t="s">
        <v>53</v>
      </c>
      <c r="BF231" s="9" t="s">
        <v>54</v>
      </c>
      <c r="BG231" s="9" t="s">
        <v>55</v>
      </c>
      <c r="BH231" s="9" t="s">
        <v>56</v>
      </c>
      <c r="BI231" s="9" t="s">
        <v>57</v>
      </c>
    </row>
    <row r="232" spans="3:61" x14ac:dyDescent="0.25">
      <c r="I232" t="s">
        <v>83</v>
      </c>
      <c r="J232">
        <v>16</v>
      </c>
      <c r="K232">
        <v>21</v>
      </c>
      <c r="L232">
        <v>8</v>
      </c>
      <c r="M232">
        <v>0</v>
      </c>
      <c r="N232">
        <v>3</v>
      </c>
      <c r="O232">
        <v>1</v>
      </c>
      <c r="P232">
        <v>11</v>
      </c>
      <c r="Q232">
        <v>4</v>
      </c>
      <c r="R232">
        <v>2</v>
      </c>
      <c r="S232">
        <v>1</v>
      </c>
      <c r="T232">
        <v>9</v>
      </c>
      <c r="U232">
        <v>6</v>
      </c>
      <c r="V232">
        <v>6</v>
      </c>
      <c r="W232">
        <v>4</v>
      </c>
      <c r="X232">
        <v>6</v>
      </c>
      <c r="Y232">
        <v>0</v>
      </c>
      <c r="Z232">
        <v>1</v>
      </c>
      <c r="AA232">
        <v>1</v>
      </c>
      <c r="AB232">
        <v>20</v>
      </c>
      <c r="AC232">
        <v>6</v>
      </c>
      <c r="AD232">
        <v>3</v>
      </c>
      <c r="AE232">
        <v>25</v>
      </c>
      <c r="AF232">
        <v>3</v>
      </c>
      <c r="AG232">
        <v>142</v>
      </c>
      <c r="AH232">
        <v>43</v>
      </c>
      <c r="AI232">
        <v>6</v>
      </c>
      <c r="AJ232">
        <v>14</v>
      </c>
      <c r="AK232">
        <v>14</v>
      </c>
      <c r="AL232">
        <v>9</v>
      </c>
      <c r="AM232">
        <v>16</v>
      </c>
      <c r="AN232">
        <v>21</v>
      </c>
      <c r="AO232">
        <v>7</v>
      </c>
      <c r="AP232">
        <v>19</v>
      </c>
      <c r="AQ232">
        <v>13</v>
      </c>
      <c r="AR232">
        <v>12</v>
      </c>
      <c r="AS232">
        <v>15</v>
      </c>
      <c r="AT232">
        <v>3</v>
      </c>
      <c r="AU232">
        <v>8</v>
      </c>
      <c r="AV232">
        <v>22</v>
      </c>
      <c r="AW232">
        <v>9</v>
      </c>
      <c r="AX232">
        <v>5</v>
      </c>
      <c r="AY232">
        <v>4</v>
      </c>
      <c r="AZ232">
        <v>42</v>
      </c>
      <c r="BA232">
        <v>4</v>
      </c>
      <c r="BB232">
        <v>7</v>
      </c>
      <c r="BC232">
        <v>8</v>
      </c>
      <c r="BD232">
        <v>1</v>
      </c>
      <c r="BE232">
        <v>47</v>
      </c>
      <c r="BF232">
        <v>16</v>
      </c>
      <c r="BG232">
        <v>41</v>
      </c>
      <c r="BH232">
        <v>5</v>
      </c>
      <c r="BI232">
        <v>8</v>
      </c>
    </row>
    <row r="233" spans="3:61" x14ac:dyDescent="0.25">
      <c r="I233" t="s">
        <v>84</v>
      </c>
      <c r="J233">
        <v>5</v>
      </c>
      <c r="K233">
        <v>6</v>
      </c>
      <c r="L233">
        <v>5</v>
      </c>
      <c r="M233">
        <v>0</v>
      </c>
      <c r="N233">
        <v>2</v>
      </c>
      <c r="O233">
        <v>1</v>
      </c>
      <c r="P233">
        <v>5</v>
      </c>
      <c r="Q233">
        <v>3</v>
      </c>
      <c r="R233">
        <v>2</v>
      </c>
      <c r="S233">
        <v>1</v>
      </c>
      <c r="T233">
        <v>3</v>
      </c>
      <c r="U233">
        <v>4</v>
      </c>
      <c r="V233">
        <v>4</v>
      </c>
      <c r="W233">
        <v>4</v>
      </c>
      <c r="X233">
        <v>2</v>
      </c>
      <c r="Y233">
        <v>0</v>
      </c>
      <c r="Z233">
        <v>1</v>
      </c>
      <c r="AA233">
        <v>1</v>
      </c>
      <c r="AB233">
        <v>4</v>
      </c>
      <c r="AC233">
        <v>4</v>
      </c>
      <c r="AD233">
        <v>2</v>
      </c>
      <c r="AE233">
        <v>4</v>
      </c>
      <c r="AF233">
        <v>3</v>
      </c>
      <c r="AG233">
        <v>5</v>
      </c>
      <c r="AH233">
        <v>4</v>
      </c>
      <c r="AI233">
        <v>3</v>
      </c>
      <c r="AJ233">
        <v>6</v>
      </c>
      <c r="AK233">
        <v>3</v>
      </c>
      <c r="AL233">
        <v>3</v>
      </c>
      <c r="AM233">
        <v>5</v>
      </c>
      <c r="AN233">
        <v>3</v>
      </c>
      <c r="AO233">
        <v>4</v>
      </c>
      <c r="AP233">
        <v>4</v>
      </c>
      <c r="AQ233">
        <v>4</v>
      </c>
      <c r="AR233">
        <v>6</v>
      </c>
      <c r="AS233">
        <v>4</v>
      </c>
      <c r="AT233">
        <v>2</v>
      </c>
      <c r="AU233">
        <v>5</v>
      </c>
      <c r="AV233">
        <v>5</v>
      </c>
      <c r="AW233">
        <v>3</v>
      </c>
      <c r="AX233">
        <v>3</v>
      </c>
      <c r="AY233">
        <v>2</v>
      </c>
      <c r="AZ233">
        <v>5</v>
      </c>
      <c r="BA233">
        <v>3</v>
      </c>
      <c r="BB233">
        <v>4</v>
      </c>
      <c r="BC233">
        <v>3</v>
      </c>
      <c r="BD233">
        <v>1</v>
      </c>
      <c r="BE233">
        <v>5</v>
      </c>
      <c r="BF233">
        <v>5</v>
      </c>
      <c r="BG233">
        <v>7</v>
      </c>
      <c r="BH233">
        <v>3</v>
      </c>
      <c r="BI233">
        <v>5</v>
      </c>
    </row>
    <row r="234" spans="3:61" x14ac:dyDescent="0.25">
      <c r="I234" t="s">
        <v>85</v>
      </c>
      <c r="J234">
        <v>0</v>
      </c>
      <c r="K234">
        <v>4</v>
      </c>
      <c r="L234">
        <v>3</v>
      </c>
      <c r="M234">
        <v>6</v>
      </c>
      <c r="N234">
        <v>0</v>
      </c>
      <c r="O234">
        <v>8</v>
      </c>
      <c r="P234">
        <v>11</v>
      </c>
      <c r="Q234">
        <v>11</v>
      </c>
      <c r="R234">
        <v>0</v>
      </c>
      <c r="S234">
        <v>15</v>
      </c>
      <c r="T234">
        <v>9</v>
      </c>
      <c r="U234">
        <v>9</v>
      </c>
      <c r="V234">
        <v>10</v>
      </c>
      <c r="W234">
        <v>4</v>
      </c>
      <c r="X234">
        <v>17</v>
      </c>
      <c r="Y234">
        <v>13</v>
      </c>
      <c r="Z234">
        <v>17</v>
      </c>
      <c r="AA234">
        <v>12</v>
      </c>
      <c r="AB234">
        <v>11</v>
      </c>
      <c r="AC234">
        <v>6</v>
      </c>
      <c r="AD234">
        <v>16</v>
      </c>
      <c r="AE234">
        <v>19</v>
      </c>
      <c r="AF234">
        <v>14</v>
      </c>
      <c r="AG234">
        <v>9</v>
      </c>
      <c r="AH234">
        <v>81</v>
      </c>
      <c r="AI234">
        <v>6</v>
      </c>
      <c r="AJ234">
        <v>17</v>
      </c>
      <c r="AK234">
        <v>8</v>
      </c>
      <c r="AL234">
        <v>14</v>
      </c>
      <c r="AM234">
        <v>14</v>
      </c>
      <c r="AN234">
        <v>5</v>
      </c>
      <c r="AO234">
        <v>10</v>
      </c>
      <c r="AP234">
        <v>3</v>
      </c>
      <c r="AQ234">
        <v>4</v>
      </c>
      <c r="AR234">
        <v>8</v>
      </c>
      <c r="AS234">
        <v>4</v>
      </c>
      <c r="AT234">
        <v>9</v>
      </c>
      <c r="AU234">
        <v>11</v>
      </c>
      <c r="AV234">
        <v>5</v>
      </c>
      <c r="AW234">
        <v>8</v>
      </c>
      <c r="AX234">
        <v>8</v>
      </c>
      <c r="AY234">
        <v>11</v>
      </c>
      <c r="AZ234">
        <v>6</v>
      </c>
      <c r="BA234">
        <v>2</v>
      </c>
      <c r="BB234">
        <v>2</v>
      </c>
      <c r="BC234">
        <v>7</v>
      </c>
      <c r="BD234">
        <v>8</v>
      </c>
      <c r="BE234">
        <v>5</v>
      </c>
      <c r="BF234">
        <v>3</v>
      </c>
      <c r="BG234">
        <v>9</v>
      </c>
      <c r="BH234">
        <v>14</v>
      </c>
      <c r="BI234">
        <v>21</v>
      </c>
    </row>
    <row r="235" spans="3:61" x14ac:dyDescent="0.25">
      <c r="I235" s="3" t="s">
        <v>87</v>
      </c>
      <c r="J235">
        <v>0</v>
      </c>
      <c r="K235">
        <v>2</v>
      </c>
      <c r="L235">
        <v>2</v>
      </c>
      <c r="M235">
        <v>4</v>
      </c>
      <c r="N235">
        <v>0</v>
      </c>
      <c r="O235">
        <v>3</v>
      </c>
      <c r="P235">
        <v>4</v>
      </c>
      <c r="Q235">
        <v>4</v>
      </c>
      <c r="R235">
        <v>0</v>
      </c>
      <c r="S235">
        <v>4</v>
      </c>
      <c r="T235">
        <v>4</v>
      </c>
      <c r="U235">
        <v>3</v>
      </c>
      <c r="V235">
        <v>4</v>
      </c>
      <c r="W235">
        <v>3</v>
      </c>
      <c r="X235">
        <v>3</v>
      </c>
      <c r="Y235">
        <v>4</v>
      </c>
      <c r="Z235">
        <v>5</v>
      </c>
      <c r="AA235">
        <v>6</v>
      </c>
      <c r="AB235">
        <v>3</v>
      </c>
      <c r="AC235">
        <v>3</v>
      </c>
      <c r="AD235">
        <v>4</v>
      </c>
      <c r="AE235">
        <v>4</v>
      </c>
      <c r="AF235">
        <v>2</v>
      </c>
      <c r="AG235">
        <v>2</v>
      </c>
      <c r="AH235">
        <v>5</v>
      </c>
      <c r="AI235">
        <v>2</v>
      </c>
      <c r="AJ235">
        <v>5</v>
      </c>
      <c r="AK235">
        <v>4</v>
      </c>
      <c r="AL235">
        <v>5</v>
      </c>
      <c r="AM235">
        <v>5</v>
      </c>
      <c r="AN235">
        <v>3</v>
      </c>
      <c r="AO235">
        <v>3</v>
      </c>
      <c r="AP235">
        <v>3</v>
      </c>
      <c r="AQ235">
        <v>2</v>
      </c>
      <c r="AR235">
        <v>4</v>
      </c>
      <c r="AS235">
        <v>2</v>
      </c>
      <c r="AT235">
        <v>3</v>
      </c>
      <c r="AU235">
        <v>5</v>
      </c>
      <c r="AV235">
        <v>3</v>
      </c>
      <c r="AW235">
        <v>3</v>
      </c>
      <c r="AX235">
        <v>4</v>
      </c>
      <c r="AY235">
        <v>4</v>
      </c>
      <c r="AZ235">
        <v>2</v>
      </c>
      <c r="BA235">
        <v>2</v>
      </c>
      <c r="BB235">
        <v>2</v>
      </c>
      <c r="BC235">
        <v>2</v>
      </c>
      <c r="BD235">
        <v>4</v>
      </c>
      <c r="BE235">
        <v>5</v>
      </c>
      <c r="BF235">
        <v>2</v>
      </c>
      <c r="BG235">
        <v>2</v>
      </c>
      <c r="BH235">
        <v>4</v>
      </c>
      <c r="BI235">
        <v>5</v>
      </c>
    </row>
    <row r="236" spans="3:61" x14ac:dyDescent="0.25">
      <c r="C236" s="3"/>
      <c r="I236" s="3" t="s">
        <v>88</v>
      </c>
      <c r="J236">
        <v>5</v>
      </c>
      <c r="K236">
        <v>5</v>
      </c>
      <c r="L236">
        <v>3</v>
      </c>
      <c r="M236">
        <v>0</v>
      </c>
      <c r="N236">
        <v>2</v>
      </c>
      <c r="O236">
        <v>0</v>
      </c>
      <c r="P236">
        <v>3</v>
      </c>
      <c r="Q236">
        <v>2</v>
      </c>
      <c r="R236">
        <v>2</v>
      </c>
      <c r="S236">
        <v>0</v>
      </c>
      <c r="T236">
        <v>2</v>
      </c>
      <c r="U236">
        <v>2</v>
      </c>
      <c r="V236">
        <v>3</v>
      </c>
      <c r="W236">
        <v>1</v>
      </c>
      <c r="X236">
        <v>1</v>
      </c>
      <c r="Y236">
        <v>0</v>
      </c>
      <c r="Z236">
        <v>0</v>
      </c>
      <c r="AA236">
        <v>0</v>
      </c>
      <c r="AB236">
        <v>2</v>
      </c>
      <c r="AC236">
        <v>1</v>
      </c>
      <c r="AD236">
        <v>1</v>
      </c>
      <c r="AE236">
        <v>2</v>
      </c>
      <c r="AF236">
        <v>3</v>
      </c>
      <c r="AG236">
        <v>4</v>
      </c>
      <c r="AH236">
        <v>2</v>
      </c>
      <c r="AI236">
        <v>3</v>
      </c>
      <c r="AJ236">
        <v>2</v>
      </c>
      <c r="AK236">
        <v>1</v>
      </c>
      <c r="AL236">
        <v>1</v>
      </c>
      <c r="AM236">
        <v>1</v>
      </c>
      <c r="AN236">
        <v>3</v>
      </c>
      <c r="AO236">
        <v>3</v>
      </c>
      <c r="AP236">
        <v>1</v>
      </c>
      <c r="AQ236">
        <v>2</v>
      </c>
      <c r="AR236">
        <v>3</v>
      </c>
      <c r="AS236">
        <v>2</v>
      </c>
      <c r="AT236">
        <v>1</v>
      </c>
      <c r="AU236">
        <v>1</v>
      </c>
      <c r="AV236">
        <v>2</v>
      </c>
      <c r="AW236">
        <v>2</v>
      </c>
      <c r="AX236">
        <v>1</v>
      </c>
      <c r="AY236">
        <v>1</v>
      </c>
      <c r="AZ236">
        <v>3</v>
      </c>
      <c r="BA236">
        <v>3</v>
      </c>
      <c r="BB236">
        <v>4</v>
      </c>
      <c r="BC236">
        <v>3</v>
      </c>
      <c r="BD236">
        <v>0</v>
      </c>
      <c r="BE236">
        <v>1</v>
      </c>
      <c r="BF236">
        <v>3</v>
      </c>
      <c r="BG236">
        <v>5</v>
      </c>
      <c r="BH236">
        <v>2</v>
      </c>
      <c r="BI236">
        <v>2</v>
      </c>
    </row>
    <row r="237" spans="3:61" x14ac:dyDescent="0.25">
      <c r="C237" s="3"/>
      <c r="I237" s="3" t="s">
        <v>80</v>
      </c>
      <c r="J237" s="10">
        <v>0</v>
      </c>
      <c r="K237" s="10">
        <v>2.5</v>
      </c>
      <c r="L237" s="10">
        <v>2.5</v>
      </c>
      <c r="M237" s="10">
        <v>0</v>
      </c>
      <c r="N237" s="10">
        <v>0</v>
      </c>
      <c r="O237" s="10">
        <v>0.33333299999999999</v>
      </c>
      <c r="P237" s="10">
        <v>0.75</v>
      </c>
      <c r="Q237" s="10">
        <v>0.5</v>
      </c>
      <c r="R237" s="10">
        <v>0</v>
      </c>
      <c r="S237" s="10">
        <v>0.25</v>
      </c>
      <c r="T237" s="10">
        <v>0.25</v>
      </c>
      <c r="U237" s="10">
        <v>1</v>
      </c>
      <c r="V237" s="10">
        <v>0.75</v>
      </c>
      <c r="W237" s="10">
        <v>1</v>
      </c>
      <c r="X237" s="10">
        <v>1.6666669999999999</v>
      </c>
      <c r="Y237" s="10">
        <v>0</v>
      </c>
      <c r="Z237" s="10">
        <v>0.2</v>
      </c>
      <c r="AA237" s="10">
        <v>0.16666700000000001</v>
      </c>
      <c r="AB237" s="10">
        <v>6</v>
      </c>
      <c r="AC237" s="10">
        <v>1.6666669999999999</v>
      </c>
      <c r="AD237" s="10">
        <v>0.5</v>
      </c>
      <c r="AE237" s="10">
        <v>4.75</v>
      </c>
      <c r="AF237" s="10">
        <v>0</v>
      </c>
      <c r="AG237" s="10">
        <v>1.5</v>
      </c>
      <c r="AH237" s="10">
        <v>3.2</v>
      </c>
      <c r="AI237" s="10">
        <v>0</v>
      </c>
      <c r="AJ237" s="10">
        <v>1.8</v>
      </c>
      <c r="AK237" s="10">
        <v>3.25</v>
      </c>
      <c r="AL237" s="10">
        <v>0.4</v>
      </c>
      <c r="AM237" s="10">
        <v>3</v>
      </c>
      <c r="AN237" s="10">
        <v>0</v>
      </c>
      <c r="AO237" s="10">
        <v>0.33333299999999999</v>
      </c>
      <c r="AP237" s="10">
        <v>1</v>
      </c>
      <c r="AQ237" s="10">
        <v>3.5</v>
      </c>
      <c r="AR237" s="10">
        <v>1</v>
      </c>
      <c r="AS237" s="10">
        <v>5.5</v>
      </c>
      <c r="AT237" s="10">
        <v>0.66666700000000001</v>
      </c>
      <c r="AU237" s="10">
        <v>1.4</v>
      </c>
      <c r="AV237" s="10">
        <v>5</v>
      </c>
      <c r="AW237" s="10">
        <v>2.3333330000000001</v>
      </c>
      <c r="AX237" s="10">
        <v>0.75</v>
      </c>
      <c r="AY237" s="10">
        <v>0.75</v>
      </c>
      <c r="AZ237" s="10">
        <v>16</v>
      </c>
      <c r="BA237" s="10">
        <v>0</v>
      </c>
      <c r="BB237" s="10">
        <v>0</v>
      </c>
      <c r="BC237" s="10">
        <v>0</v>
      </c>
      <c r="BD237" s="10">
        <v>0.25</v>
      </c>
      <c r="BE237" s="10">
        <v>9.1999999999999993</v>
      </c>
      <c r="BF237" s="10">
        <v>3.5</v>
      </c>
      <c r="BG237" s="10">
        <v>5</v>
      </c>
      <c r="BH237" s="10">
        <v>0.25</v>
      </c>
      <c r="BI237" s="10">
        <v>1</v>
      </c>
    </row>
    <row r="238" spans="3:61" x14ac:dyDescent="0.25">
      <c r="C238" s="3"/>
      <c r="J238" s="8">
        <v>3.2</v>
      </c>
      <c r="K238" s="8">
        <v>3.2</v>
      </c>
      <c r="L238" s="8">
        <v>1</v>
      </c>
      <c r="M238" s="8">
        <v>0</v>
      </c>
      <c r="N238" s="8">
        <v>1.5</v>
      </c>
      <c r="O238" s="8">
        <v>0</v>
      </c>
      <c r="P238" s="8">
        <v>2.6666599999999998</v>
      </c>
      <c r="Q238" s="8">
        <v>1</v>
      </c>
      <c r="R238" s="8">
        <v>1</v>
      </c>
      <c r="S238" s="8">
        <v>0</v>
      </c>
      <c r="T238" s="8">
        <v>4.5</v>
      </c>
      <c r="U238" s="8">
        <v>1.5</v>
      </c>
      <c r="V238" s="8">
        <v>1</v>
      </c>
      <c r="W238" s="8">
        <v>1</v>
      </c>
      <c r="X238" s="8">
        <v>1</v>
      </c>
      <c r="Y238" s="8">
        <v>0</v>
      </c>
      <c r="Z238" s="8">
        <v>0</v>
      </c>
      <c r="AA238" s="8">
        <v>0</v>
      </c>
      <c r="AB238" s="8">
        <v>1</v>
      </c>
      <c r="AC238" s="8">
        <v>1</v>
      </c>
      <c r="AD238" s="8">
        <v>1</v>
      </c>
      <c r="AE238" s="8">
        <v>3</v>
      </c>
      <c r="AF238" s="8">
        <v>1</v>
      </c>
      <c r="AG238" s="8">
        <v>34.75</v>
      </c>
      <c r="AH238" s="8">
        <v>13.5</v>
      </c>
      <c r="AI238" s="8">
        <v>2</v>
      </c>
      <c r="AJ238" s="8">
        <v>2.5</v>
      </c>
      <c r="AK238" s="8">
        <v>1</v>
      </c>
      <c r="AL238" s="8">
        <v>7</v>
      </c>
      <c r="AM238" s="8">
        <v>1</v>
      </c>
      <c r="AN238" s="8">
        <v>7</v>
      </c>
      <c r="AO238" s="8">
        <v>2</v>
      </c>
      <c r="AP238" s="8">
        <v>16</v>
      </c>
      <c r="AQ238" s="8">
        <v>3</v>
      </c>
      <c r="AR238" s="8">
        <v>2.6666669999999999</v>
      </c>
      <c r="AS238" s="8">
        <v>2</v>
      </c>
      <c r="AT238" s="8">
        <v>1</v>
      </c>
      <c r="AU238" s="8">
        <v>1</v>
      </c>
      <c r="AV238" s="8">
        <v>3.5</v>
      </c>
      <c r="AW238" s="8">
        <v>1</v>
      </c>
      <c r="AX238" s="8">
        <v>2</v>
      </c>
      <c r="AY238" s="8">
        <v>1</v>
      </c>
      <c r="AZ238" s="8">
        <v>3.3333330000000001</v>
      </c>
      <c r="BA238" s="8">
        <v>1.3333330000000001</v>
      </c>
      <c r="BB238" s="8">
        <v>1.75</v>
      </c>
      <c r="BC238" s="8">
        <v>2.6666669999999999</v>
      </c>
      <c r="BD238" s="8">
        <v>0</v>
      </c>
      <c r="BE238" s="8">
        <v>1</v>
      </c>
      <c r="BF238" s="8">
        <v>3</v>
      </c>
      <c r="BG238" s="8">
        <v>6.2</v>
      </c>
      <c r="BH238" s="8">
        <v>2</v>
      </c>
      <c r="BI238" s="8">
        <v>1.5</v>
      </c>
    </row>
    <row r="239" spans="3:61" x14ac:dyDescent="0.25">
      <c r="C239" s="3"/>
      <c r="I239" s="3" t="s">
        <v>81</v>
      </c>
      <c r="J239" s="10">
        <f>(J238*J236)/(7-J235)</f>
        <v>2.2857142857142856</v>
      </c>
      <c r="K239" s="10">
        <f t="shared" ref="K239:BI239" si="24">(K238*K236)/(7-K235)</f>
        <v>3.2</v>
      </c>
      <c r="L239" s="10">
        <f t="shared" si="24"/>
        <v>0.6</v>
      </c>
      <c r="M239" s="10">
        <f t="shared" si="24"/>
        <v>0</v>
      </c>
      <c r="N239" s="10">
        <f t="shared" si="24"/>
        <v>0.42857142857142855</v>
      </c>
      <c r="O239" s="10">
        <f t="shared" si="24"/>
        <v>0</v>
      </c>
      <c r="P239" s="10">
        <f t="shared" si="24"/>
        <v>2.6666599999999998</v>
      </c>
      <c r="Q239" s="10">
        <f t="shared" si="24"/>
        <v>0.66666666666666663</v>
      </c>
      <c r="R239" s="10">
        <f t="shared" si="24"/>
        <v>0.2857142857142857</v>
      </c>
      <c r="S239" s="10">
        <f t="shared" si="24"/>
        <v>0</v>
      </c>
      <c r="T239" s="10">
        <f t="shared" si="24"/>
        <v>3</v>
      </c>
      <c r="U239" s="10">
        <f t="shared" si="24"/>
        <v>0.75</v>
      </c>
      <c r="V239" s="10">
        <f t="shared" si="24"/>
        <v>1</v>
      </c>
      <c r="W239" s="10">
        <f t="shared" si="24"/>
        <v>0.25</v>
      </c>
      <c r="X239" s="10">
        <f t="shared" si="24"/>
        <v>0.25</v>
      </c>
      <c r="Y239" s="10">
        <f t="shared" si="24"/>
        <v>0</v>
      </c>
      <c r="Z239" s="10">
        <f t="shared" si="24"/>
        <v>0</v>
      </c>
      <c r="AA239" s="10">
        <f t="shared" si="24"/>
        <v>0</v>
      </c>
      <c r="AB239" s="10">
        <f t="shared" si="24"/>
        <v>0.5</v>
      </c>
      <c r="AC239" s="10">
        <f t="shared" si="24"/>
        <v>0.25</v>
      </c>
      <c r="AD239" s="10">
        <f t="shared" si="24"/>
        <v>0.33333333333333331</v>
      </c>
      <c r="AE239" s="10">
        <f t="shared" si="24"/>
        <v>2</v>
      </c>
      <c r="AF239" s="10">
        <f t="shared" si="24"/>
        <v>0.6</v>
      </c>
      <c r="AG239" s="10">
        <f t="shared" si="24"/>
        <v>27.8</v>
      </c>
      <c r="AH239" s="10">
        <f t="shared" si="24"/>
        <v>13.5</v>
      </c>
      <c r="AI239" s="10">
        <f t="shared" si="24"/>
        <v>1.2</v>
      </c>
      <c r="AJ239" s="10">
        <f t="shared" si="24"/>
        <v>2.5</v>
      </c>
      <c r="AK239" s="10">
        <f t="shared" si="24"/>
        <v>0.33333333333333331</v>
      </c>
      <c r="AL239" s="10">
        <f t="shared" si="24"/>
        <v>3.5</v>
      </c>
      <c r="AM239" s="10">
        <f t="shared" si="24"/>
        <v>0.5</v>
      </c>
      <c r="AN239" s="10">
        <f t="shared" si="24"/>
        <v>5.25</v>
      </c>
      <c r="AO239" s="10">
        <f t="shared" si="24"/>
        <v>1.5</v>
      </c>
      <c r="AP239" s="10">
        <f t="shared" si="24"/>
        <v>4</v>
      </c>
      <c r="AQ239" s="10">
        <f t="shared" si="24"/>
        <v>1.2</v>
      </c>
      <c r="AR239" s="10">
        <f t="shared" si="24"/>
        <v>2.6666669999999999</v>
      </c>
      <c r="AS239" s="10">
        <f t="shared" si="24"/>
        <v>0.8</v>
      </c>
      <c r="AT239" s="10">
        <f t="shared" si="24"/>
        <v>0.25</v>
      </c>
      <c r="AU239" s="10">
        <f t="shared" si="24"/>
        <v>0.5</v>
      </c>
      <c r="AV239" s="10">
        <f t="shared" si="24"/>
        <v>1.75</v>
      </c>
      <c r="AW239" s="10">
        <f t="shared" si="24"/>
        <v>0.5</v>
      </c>
      <c r="AX239" s="10">
        <f t="shared" si="24"/>
        <v>0.66666666666666663</v>
      </c>
      <c r="AY239" s="10">
        <f t="shared" si="24"/>
        <v>0.33333333333333331</v>
      </c>
      <c r="AZ239" s="10">
        <f t="shared" si="24"/>
        <v>1.9999998000000001</v>
      </c>
      <c r="BA239" s="10">
        <f t="shared" si="24"/>
        <v>0.79999980000000004</v>
      </c>
      <c r="BB239" s="10">
        <f t="shared" si="24"/>
        <v>1.4</v>
      </c>
      <c r="BC239" s="10">
        <f t="shared" si="24"/>
        <v>1.6000001999999998</v>
      </c>
      <c r="BD239" s="10">
        <f t="shared" si="24"/>
        <v>0</v>
      </c>
      <c r="BE239" s="10">
        <f t="shared" si="24"/>
        <v>0.5</v>
      </c>
      <c r="BF239" s="10">
        <f t="shared" si="24"/>
        <v>1.8</v>
      </c>
      <c r="BG239" s="10">
        <f t="shared" si="24"/>
        <v>6.2</v>
      </c>
      <c r="BH239" s="10">
        <f t="shared" si="24"/>
        <v>1.3333333333333333</v>
      </c>
      <c r="BI239" s="10">
        <f t="shared" si="24"/>
        <v>1.5</v>
      </c>
    </row>
    <row r="240" spans="3:61" x14ac:dyDescent="0.25">
      <c r="C240" s="3"/>
    </row>
    <row r="241" spans="3:61" x14ac:dyDescent="0.25">
      <c r="C241" s="3"/>
      <c r="I241" s="9" t="s">
        <v>58</v>
      </c>
      <c r="J241" s="8">
        <f>J237-J239</f>
        <v>-2.2857142857142856</v>
      </c>
      <c r="K241" s="8">
        <f t="shared" ref="K241:BI241" si="25">K237-K239</f>
        <v>-0.70000000000000018</v>
      </c>
      <c r="L241" s="8">
        <f t="shared" si="25"/>
        <v>1.9</v>
      </c>
      <c r="M241" s="8">
        <f t="shared" si="25"/>
        <v>0</v>
      </c>
      <c r="N241" s="8">
        <f t="shared" si="25"/>
        <v>-0.42857142857142855</v>
      </c>
      <c r="O241" s="8">
        <f t="shared" si="25"/>
        <v>0.33333299999999999</v>
      </c>
      <c r="P241" s="8">
        <f t="shared" si="25"/>
        <v>-1.9166599999999998</v>
      </c>
      <c r="Q241" s="8">
        <f t="shared" si="25"/>
        <v>-0.16666666666666663</v>
      </c>
      <c r="R241" s="8">
        <f t="shared" si="25"/>
        <v>-0.2857142857142857</v>
      </c>
      <c r="S241" s="8">
        <f t="shared" si="25"/>
        <v>0.25</v>
      </c>
      <c r="T241" s="8">
        <f t="shared" si="25"/>
        <v>-2.75</v>
      </c>
      <c r="U241" s="8">
        <f t="shared" si="25"/>
        <v>0.25</v>
      </c>
      <c r="V241" s="8">
        <f t="shared" si="25"/>
        <v>-0.25</v>
      </c>
      <c r="W241" s="8">
        <f t="shared" si="25"/>
        <v>0.75</v>
      </c>
      <c r="X241" s="8">
        <f t="shared" si="25"/>
        <v>1.4166669999999999</v>
      </c>
      <c r="Y241" s="8">
        <f t="shared" si="25"/>
        <v>0</v>
      </c>
      <c r="Z241" s="8">
        <f t="shared" si="25"/>
        <v>0.2</v>
      </c>
      <c r="AA241" s="8">
        <f t="shared" si="25"/>
        <v>0.16666700000000001</v>
      </c>
      <c r="AB241" s="8">
        <f t="shared" si="25"/>
        <v>5.5</v>
      </c>
      <c r="AC241" s="8">
        <f t="shared" si="25"/>
        <v>1.4166669999999999</v>
      </c>
      <c r="AD241" s="8">
        <f t="shared" si="25"/>
        <v>0.16666666666666669</v>
      </c>
      <c r="AE241" s="8">
        <f t="shared" si="25"/>
        <v>2.75</v>
      </c>
      <c r="AF241" s="8">
        <f t="shared" si="25"/>
        <v>-0.6</v>
      </c>
      <c r="AG241" s="8">
        <f t="shared" si="25"/>
        <v>-26.3</v>
      </c>
      <c r="AH241" s="8">
        <f t="shared" si="25"/>
        <v>-10.3</v>
      </c>
      <c r="AI241" s="8">
        <f t="shared" si="25"/>
        <v>-1.2</v>
      </c>
      <c r="AJ241" s="8">
        <f t="shared" si="25"/>
        <v>-0.7</v>
      </c>
      <c r="AK241" s="8">
        <f t="shared" si="25"/>
        <v>2.9166666666666665</v>
      </c>
      <c r="AL241" s="8">
        <f t="shared" si="25"/>
        <v>-3.1</v>
      </c>
      <c r="AM241" s="8">
        <f t="shared" si="25"/>
        <v>2.5</v>
      </c>
      <c r="AN241" s="8">
        <f t="shared" si="25"/>
        <v>-5.25</v>
      </c>
      <c r="AO241" s="8">
        <f t="shared" si="25"/>
        <v>-1.1666669999999999</v>
      </c>
      <c r="AP241" s="8">
        <f t="shared" si="25"/>
        <v>-3</v>
      </c>
      <c r="AQ241" s="8">
        <f t="shared" si="25"/>
        <v>2.2999999999999998</v>
      </c>
      <c r="AR241" s="8">
        <f t="shared" si="25"/>
        <v>-1.6666669999999999</v>
      </c>
      <c r="AS241" s="8">
        <f t="shared" si="25"/>
        <v>4.7</v>
      </c>
      <c r="AT241" s="8">
        <f t="shared" si="25"/>
        <v>0.41666700000000001</v>
      </c>
      <c r="AU241" s="8">
        <f t="shared" si="25"/>
        <v>0.89999999999999991</v>
      </c>
      <c r="AV241" s="8">
        <f t="shared" si="25"/>
        <v>3.25</v>
      </c>
      <c r="AW241" s="8">
        <f t="shared" si="25"/>
        <v>1.8333330000000001</v>
      </c>
      <c r="AX241" s="8">
        <f t="shared" si="25"/>
        <v>8.333333333333337E-2</v>
      </c>
      <c r="AY241" s="8">
        <f t="shared" si="25"/>
        <v>0.41666666666666669</v>
      </c>
      <c r="AZ241" s="8">
        <f t="shared" si="25"/>
        <v>14.000000200000001</v>
      </c>
      <c r="BA241" s="8">
        <f t="shared" si="25"/>
        <v>-0.79999980000000004</v>
      </c>
      <c r="BB241" s="8">
        <f t="shared" si="25"/>
        <v>-1.4</v>
      </c>
      <c r="BC241" s="8">
        <f t="shared" si="25"/>
        <v>-1.6000001999999998</v>
      </c>
      <c r="BD241" s="8">
        <f t="shared" si="25"/>
        <v>0.25</v>
      </c>
      <c r="BE241" s="8">
        <f t="shared" si="25"/>
        <v>8.6999999999999993</v>
      </c>
      <c r="BF241" s="8">
        <f t="shared" si="25"/>
        <v>1.7</v>
      </c>
      <c r="BG241" s="8">
        <f t="shared" si="25"/>
        <v>-1.2000000000000002</v>
      </c>
      <c r="BH241" s="8">
        <f t="shared" si="25"/>
        <v>-1.0833333333333333</v>
      </c>
      <c r="BI241" s="8">
        <f t="shared" si="25"/>
        <v>-0.5</v>
      </c>
    </row>
    <row r="242" spans="3:61" x14ac:dyDescent="0.25">
      <c r="C242" s="3"/>
      <c r="I242" t="s">
        <v>59</v>
      </c>
      <c r="J242">
        <f>COUNTIF(J241:BI241,"&gt;0")</f>
        <v>26</v>
      </c>
    </row>
    <row r="243" spans="3:61" x14ac:dyDescent="0.25">
      <c r="C243" s="3"/>
      <c r="I243" s="3"/>
    </row>
    <row r="244" spans="3:61" x14ac:dyDescent="0.25">
      <c r="C244" s="3"/>
      <c r="I244" s="3" t="s">
        <v>60</v>
      </c>
      <c r="J244">
        <f>COUNTIF(J241:BI241, "=0")</f>
        <v>2</v>
      </c>
    </row>
    <row r="245" spans="3:61" x14ac:dyDescent="0.25">
      <c r="C245" s="3"/>
    </row>
    <row r="246" spans="3:61" x14ac:dyDescent="0.25">
      <c r="C246" s="3"/>
      <c r="I246" t="s">
        <v>58</v>
      </c>
      <c r="J246" s="8">
        <f>IF(OR(J235=0, J236=0), -1000, J237-J239)</f>
        <v>-1000</v>
      </c>
      <c r="K246" s="8">
        <f t="shared" ref="K246:BI246" si="26">IF(OR(K235=0, K236=0), -1000, K237-K239)</f>
        <v>-0.70000000000000018</v>
      </c>
      <c r="L246" s="8">
        <f t="shared" si="26"/>
        <v>1.9</v>
      </c>
      <c r="M246" s="8">
        <f t="shared" si="26"/>
        <v>-1000</v>
      </c>
      <c r="N246" s="8">
        <f t="shared" si="26"/>
        <v>-1000</v>
      </c>
      <c r="O246" s="8">
        <f t="shared" si="26"/>
        <v>-1000</v>
      </c>
      <c r="P246" s="8">
        <f t="shared" si="26"/>
        <v>-1.9166599999999998</v>
      </c>
      <c r="Q246" s="8">
        <f t="shared" si="26"/>
        <v>-0.16666666666666663</v>
      </c>
      <c r="R246" s="8">
        <f t="shared" si="26"/>
        <v>-1000</v>
      </c>
      <c r="S246" s="8">
        <f t="shared" si="26"/>
        <v>-1000</v>
      </c>
      <c r="T246" s="8">
        <f t="shared" si="26"/>
        <v>-2.75</v>
      </c>
      <c r="U246" s="8">
        <f t="shared" si="26"/>
        <v>0.25</v>
      </c>
      <c r="V246" s="8">
        <f t="shared" si="26"/>
        <v>-0.25</v>
      </c>
      <c r="W246" s="8">
        <f t="shared" si="26"/>
        <v>0.75</v>
      </c>
      <c r="X246" s="8">
        <f t="shared" si="26"/>
        <v>1.4166669999999999</v>
      </c>
      <c r="Y246" s="8">
        <f t="shared" si="26"/>
        <v>-1000</v>
      </c>
      <c r="Z246" s="8">
        <f t="shared" si="26"/>
        <v>-1000</v>
      </c>
      <c r="AA246" s="8">
        <f t="shared" si="26"/>
        <v>-1000</v>
      </c>
      <c r="AB246" s="8">
        <f t="shared" si="26"/>
        <v>5.5</v>
      </c>
      <c r="AC246" s="8">
        <f t="shared" si="26"/>
        <v>1.4166669999999999</v>
      </c>
      <c r="AD246" s="8">
        <f t="shared" si="26"/>
        <v>0.16666666666666669</v>
      </c>
      <c r="AE246" s="8">
        <f t="shared" si="26"/>
        <v>2.75</v>
      </c>
      <c r="AF246" s="8">
        <f t="shared" si="26"/>
        <v>-0.6</v>
      </c>
      <c r="AG246" s="8">
        <f t="shared" si="26"/>
        <v>-26.3</v>
      </c>
      <c r="AH246" s="8">
        <f t="shared" si="26"/>
        <v>-10.3</v>
      </c>
      <c r="AI246" s="8">
        <f t="shared" si="26"/>
        <v>-1.2</v>
      </c>
      <c r="AJ246" s="8">
        <f t="shared" si="26"/>
        <v>-0.7</v>
      </c>
      <c r="AK246" s="8">
        <f t="shared" si="26"/>
        <v>2.9166666666666665</v>
      </c>
      <c r="AL246" s="8">
        <f t="shared" si="26"/>
        <v>-3.1</v>
      </c>
      <c r="AM246" s="8">
        <f t="shared" si="26"/>
        <v>2.5</v>
      </c>
      <c r="AN246" s="8">
        <f t="shared" si="26"/>
        <v>-5.25</v>
      </c>
      <c r="AO246" s="8">
        <f t="shared" si="26"/>
        <v>-1.1666669999999999</v>
      </c>
      <c r="AP246" s="8">
        <f t="shared" si="26"/>
        <v>-3</v>
      </c>
      <c r="AQ246" s="8">
        <f t="shared" si="26"/>
        <v>2.2999999999999998</v>
      </c>
      <c r="AR246" s="8">
        <f t="shared" si="26"/>
        <v>-1.6666669999999999</v>
      </c>
      <c r="AS246" s="8">
        <f t="shared" si="26"/>
        <v>4.7</v>
      </c>
      <c r="AT246" s="8">
        <f t="shared" si="26"/>
        <v>0.41666700000000001</v>
      </c>
      <c r="AU246" s="8">
        <f t="shared" si="26"/>
        <v>0.89999999999999991</v>
      </c>
      <c r="AV246" s="8">
        <f t="shared" si="26"/>
        <v>3.25</v>
      </c>
      <c r="AW246" s="8">
        <f t="shared" si="26"/>
        <v>1.8333330000000001</v>
      </c>
      <c r="AX246" s="8">
        <f t="shared" si="26"/>
        <v>8.333333333333337E-2</v>
      </c>
      <c r="AY246" s="8">
        <f t="shared" si="26"/>
        <v>0.41666666666666669</v>
      </c>
      <c r="AZ246" s="8">
        <f t="shared" si="26"/>
        <v>14.000000200000001</v>
      </c>
      <c r="BA246" s="8">
        <f t="shared" si="26"/>
        <v>-0.79999980000000004</v>
      </c>
      <c r="BB246" s="8">
        <f t="shared" si="26"/>
        <v>-1.4</v>
      </c>
      <c r="BC246" s="8">
        <f t="shared" si="26"/>
        <v>-1.6000001999999998</v>
      </c>
      <c r="BD246" s="8">
        <f t="shared" si="26"/>
        <v>-1000</v>
      </c>
      <c r="BE246" s="8">
        <f t="shared" si="26"/>
        <v>8.6999999999999993</v>
      </c>
      <c r="BF246" s="8">
        <f t="shared" si="26"/>
        <v>1.7</v>
      </c>
      <c r="BG246" s="8">
        <f t="shared" si="26"/>
        <v>-1.2000000000000002</v>
      </c>
      <c r="BH246" s="8">
        <f t="shared" si="26"/>
        <v>-1.0833333333333333</v>
      </c>
      <c r="BI246" s="8">
        <f t="shared" si="26"/>
        <v>-0.5</v>
      </c>
    </row>
    <row r="247" spans="3:61" x14ac:dyDescent="0.25">
      <c r="C247" s="3"/>
      <c r="F247" s="8"/>
      <c r="I247" t="s">
        <v>59</v>
      </c>
      <c r="J247">
        <f>COUNTIF(J246:BI246,"&gt;0")</f>
        <v>21</v>
      </c>
      <c r="K247" s="1"/>
      <c r="L247" s="1"/>
      <c r="M247" s="1"/>
      <c r="N247" s="1"/>
      <c r="O247" s="1"/>
      <c r="P247" s="1"/>
    </row>
    <row r="248" spans="3:61" x14ac:dyDescent="0.25">
      <c r="C248" s="3"/>
      <c r="F248" s="4"/>
    </row>
    <row r="249" spans="3:61" x14ac:dyDescent="0.25">
      <c r="F249" s="3"/>
      <c r="G249" s="8"/>
      <c r="I249" t="s">
        <v>61</v>
      </c>
      <c r="J249">
        <f>COUNTIF(J246:BI246, "=-1000")</f>
        <v>10</v>
      </c>
    </row>
    <row r="251" spans="3:61" x14ac:dyDescent="0.25">
      <c r="I251" s="9" t="s">
        <v>62</v>
      </c>
      <c r="J251">
        <f>CORREL(J237:BI237,J239:BI239)</f>
        <v>5.2549872154043581E-2</v>
      </c>
    </row>
    <row r="256" spans="3:61" ht="21" x14ac:dyDescent="0.35">
      <c r="C256" s="2" t="s">
        <v>119</v>
      </c>
      <c r="F256" s="1" t="s">
        <v>3</v>
      </c>
    </row>
    <row r="259" spans="3:21" x14ac:dyDescent="0.25">
      <c r="C259" t="s">
        <v>104</v>
      </c>
    </row>
    <row r="261" spans="3:21" x14ac:dyDescent="0.25">
      <c r="C261" s="3" t="s">
        <v>105</v>
      </c>
      <c r="D261" s="3"/>
      <c r="E261" s="3"/>
      <c r="F261" s="3">
        <v>2344</v>
      </c>
      <c r="I261" t="s">
        <v>113</v>
      </c>
    </row>
    <row r="262" spans="3:21" x14ac:dyDescent="0.25">
      <c r="C262" s="3" t="s">
        <v>106</v>
      </c>
      <c r="D262" s="3"/>
      <c r="E262" s="3"/>
      <c r="F262" s="3">
        <v>365</v>
      </c>
    </row>
    <row r="263" spans="3:21" x14ac:dyDescent="0.25">
      <c r="C263" s="3"/>
      <c r="D263" s="3"/>
      <c r="E263" s="3"/>
      <c r="F263" s="3"/>
      <c r="J263" s="1" t="s">
        <v>63</v>
      </c>
      <c r="K263" s="1" t="s">
        <v>64</v>
      </c>
      <c r="L263" s="1" t="s">
        <v>65</v>
      </c>
      <c r="M263" s="1" t="s">
        <v>66</v>
      </c>
      <c r="N263" s="1" t="s">
        <v>67</v>
      </c>
      <c r="O263" s="1" t="s">
        <v>68</v>
      </c>
      <c r="P263" s="1" t="s">
        <v>69</v>
      </c>
      <c r="Q263" s="1" t="s">
        <v>0</v>
      </c>
      <c r="R263" s="1" t="s">
        <v>1</v>
      </c>
      <c r="S263" s="1" t="s">
        <v>70</v>
      </c>
      <c r="T263" s="1" t="s">
        <v>2</v>
      </c>
      <c r="U263" s="1" t="s">
        <v>71</v>
      </c>
    </row>
    <row r="264" spans="3:21" x14ac:dyDescent="0.25">
      <c r="C264" s="3" t="s">
        <v>107</v>
      </c>
      <c r="D264" s="3"/>
      <c r="E264" s="3"/>
      <c r="F264" s="3">
        <v>530</v>
      </c>
      <c r="I264" t="s">
        <v>82</v>
      </c>
      <c r="J264">
        <v>31</v>
      </c>
      <c r="K264">
        <v>29</v>
      </c>
      <c r="L264">
        <v>31</v>
      </c>
      <c r="M264">
        <v>30</v>
      </c>
      <c r="N264">
        <v>31</v>
      </c>
      <c r="O264">
        <v>30</v>
      </c>
      <c r="P264">
        <v>31</v>
      </c>
      <c r="Q264">
        <v>31</v>
      </c>
      <c r="R264">
        <v>30</v>
      </c>
      <c r="S264">
        <v>31</v>
      </c>
      <c r="T264">
        <v>30</v>
      </c>
      <c r="U264">
        <v>31</v>
      </c>
    </row>
    <row r="265" spans="3:21" x14ac:dyDescent="0.25">
      <c r="C265" s="3" t="s">
        <v>108</v>
      </c>
      <c r="D265" s="3"/>
      <c r="E265" s="3"/>
      <c r="F265" s="3">
        <v>170</v>
      </c>
      <c r="I265" t="s">
        <v>83</v>
      </c>
      <c r="J265">
        <v>190</v>
      </c>
      <c r="K265">
        <v>193</v>
      </c>
      <c r="L265">
        <v>189</v>
      </c>
      <c r="M265">
        <v>193</v>
      </c>
      <c r="N265">
        <v>191</v>
      </c>
      <c r="O265">
        <v>189</v>
      </c>
      <c r="P265">
        <v>212</v>
      </c>
      <c r="Q265">
        <v>194</v>
      </c>
      <c r="R265">
        <v>183</v>
      </c>
      <c r="S265">
        <v>198</v>
      </c>
      <c r="T265">
        <v>201</v>
      </c>
      <c r="U265">
        <v>211</v>
      </c>
    </row>
    <row r="266" spans="3:21" x14ac:dyDescent="0.25">
      <c r="C266" s="3"/>
      <c r="D266" s="3"/>
      <c r="E266" s="3"/>
      <c r="F266" s="3"/>
      <c r="I266" t="s">
        <v>84</v>
      </c>
      <c r="J266">
        <v>31</v>
      </c>
      <c r="K266">
        <v>28</v>
      </c>
      <c r="L266">
        <v>31</v>
      </c>
      <c r="M266">
        <v>30</v>
      </c>
      <c r="N266">
        <v>31</v>
      </c>
      <c r="O266">
        <v>30</v>
      </c>
      <c r="P266">
        <v>31</v>
      </c>
      <c r="Q266">
        <v>31</v>
      </c>
      <c r="R266">
        <v>30</v>
      </c>
      <c r="S266">
        <v>31</v>
      </c>
      <c r="T266">
        <v>30</v>
      </c>
      <c r="U266">
        <v>31</v>
      </c>
    </row>
    <row r="267" spans="3:21" x14ac:dyDescent="0.25">
      <c r="C267" s="3" t="s">
        <v>109</v>
      </c>
      <c r="D267" s="3"/>
      <c r="E267" s="3"/>
      <c r="F267" s="3">
        <v>170</v>
      </c>
      <c r="I267" t="s">
        <v>85</v>
      </c>
      <c r="J267">
        <v>14</v>
      </c>
      <c r="K267">
        <v>30</v>
      </c>
      <c r="L267">
        <v>43</v>
      </c>
      <c r="M267">
        <v>57</v>
      </c>
      <c r="N267">
        <v>41</v>
      </c>
      <c r="O267">
        <v>127</v>
      </c>
      <c r="P267">
        <v>53</v>
      </c>
      <c r="Q267">
        <v>29</v>
      </c>
      <c r="R267">
        <v>30</v>
      </c>
      <c r="S267">
        <v>34</v>
      </c>
      <c r="T267">
        <v>22</v>
      </c>
      <c r="U267">
        <v>50</v>
      </c>
    </row>
    <row r="268" spans="3:21" x14ac:dyDescent="0.25">
      <c r="C268" s="3" t="s">
        <v>110</v>
      </c>
      <c r="D268" s="3"/>
      <c r="E268" s="3"/>
      <c r="F268" s="3">
        <v>195</v>
      </c>
      <c r="I268" s="3" t="s">
        <v>87</v>
      </c>
      <c r="J268">
        <v>9</v>
      </c>
      <c r="K268">
        <v>11</v>
      </c>
      <c r="L268">
        <v>15</v>
      </c>
      <c r="M268">
        <v>16</v>
      </c>
      <c r="N268">
        <v>16</v>
      </c>
      <c r="O268">
        <v>14</v>
      </c>
      <c r="P268">
        <v>19</v>
      </c>
      <c r="Q268">
        <v>14</v>
      </c>
      <c r="R268">
        <v>14</v>
      </c>
      <c r="S268">
        <v>14</v>
      </c>
      <c r="T268">
        <v>13</v>
      </c>
      <c r="U268">
        <v>15</v>
      </c>
    </row>
    <row r="269" spans="3:21" x14ac:dyDescent="0.25">
      <c r="C269" s="3"/>
      <c r="D269" s="3"/>
      <c r="E269" s="3"/>
      <c r="F269" s="3"/>
      <c r="I269" s="3" t="s">
        <v>88</v>
      </c>
      <c r="J269">
        <v>22</v>
      </c>
      <c r="K269">
        <v>17</v>
      </c>
      <c r="L269">
        <v>16</v>
      </c>
      <c r="M269">
        <v>14</v>
      </c>
      <c r="N269">
        <v>15</v>
      </c>
      <c r="O269">
        <v>16</v>
      </c>
      <c r="P269">
        <v>12</v>
      </c>
      <c r="Q269">
        <v>17</v>
      </c>
      <c r="R269">
        <v>16</v>
      </c>
      <c r="S269">
        <v>17</v>
      </c>
      <c r="T269">
        <v>17</v>
      </c>
      <c r="U269">
        <v>16</v>
      </c>
    </row>
    <row r="270" spans="3:21" x14ac:dyDescent="0.25">
      <c r="C270" s="3" t="s">
        <v>111</v>
      </c>
      <c r="D270" s="3"/>
      <c r="E270" s="3"/>
      <c r="F270" s="4">
        <v>6.4646999999999997</v>
      </c>
      <c r="I270" s="3" t="s">
        <v>79</v>
      </c>
      <c r="J270" s="6">
        <v>6.2222220000000004</v>
      </c>
      <c r="K270" s="6">
        <v>7.0909089999999999</v>
      </c>
      <c r="L270" s="6">
        <v>5.266667</v>
      </c>
      <c r="M270" s="6">
        <v>6.125</v>
      </c>
      <c r="N270" s="6">
        <v>5.9375</v>
      </c>
      <c r="O270" s="6">
        <v>6.6429999999999998</v>
      </c>
      <c r="P270" s="6">
        <v>6.63</v>
      </c>
      <c r="Q270" s="6">
        <v>6.4290000000000003</v>
      </c>
      <c r="R270" s="6">
        <v>6.43</v>
      </c>
      <c r="S270" s="6">
        <v>6.5</v>
      </c>
      <c r="T270" s="6">
        <v>7</v>
      </c>
      <c r="U270" s="6">
        <v>7.4666670000000002</v>
      </c>
    </row>
    <row r="271" spans="3:21" x14ac:dyDescent="0.25">
      <c r="C271" s="3" t="s">
        <v>112</v>
      </c>
      <c r="D271" s="3"/>
      <c r="E271" s="3"/>
      <c r="F271" s="4">
        <f>(6.3845*F268)/(366-F267)</f>
        <v>6.3519260204081629</v>
      </c>
      <c r="I271" s="3"/>
      <c r="J271" s="5">
        <v>6.0909089999999999</v>
      </c>
      <c r="K271" s="5">
        <v>6.7649999999999997</v>
      </c>
      <c r="L271" s="5">
        <v>6.875</v>
      </c>
      <c r="M271" s="5">
        <v>6.7859999999999996</v>
      </c>
      <c r="N271" s="5">
        <v>6.4</v>
      </c>
      <c r="O271" s="5">
        <v>6</v>
      </c>
      <c r="P271" s="5">
        <v>7.1666999999999996</v>
      </c>
      <c r="Q271" s="5">
        <v>6.12</v>
      </c>
      <c r="R271" s="5">
        <v>5.8125</v>
      </c>
      <c r="S271" s="5">
        <v>6.29</v>
      </c>
      <c r="T271" s="5">
        <v>6.47</v>
      </c>
      <c r="U271" s="5">
        <v>6.1875</v>
      </c>
    </row>
    <row r="272" spans="3:21" x14ac:dyDescent="0.25">
      <c r="I272" s="3" t="s">
        <v>89</v>
      </c>
      <c r="J272" s="6">
        <f t="shared" ref="J272:U272" si="27">(J271*J269)/(J264-J268)</f>
        <v>6.0909089999999999</v>
      </c>
      <c r="K272" s="6">
        <f t="shared" si="27"/>
        <v>6.3891666666666662</v>
      </c>
      <c r="L272" s="6">
        <f t="shared" si="27"/>
        <v>6.875</v>
      </c>
      <c r="M272" s="6">
        <f t="shared" si="27"/>
        <v>6.7859999999999996</v>
      </c>
      <c r="N272" s="6">
        <f t="shared" si="27"/>
        <v>6.4</v>
      </c>
      <c r="O272" s="6">
        <f t="shared" si="27"/>
        <v>6</v>
      </c>
      <c r="P272" s="6">
        <f t="shared" si="27"/>
        <v>7.1666999999999996</v>
      </c>
      <c r="Q272" s="6">
        <f t="shared" si="27"/>
        <v>6.12</v>
      </c>
      <c r="R272" s="6">
        <f t="shared" si="27"/>
        <v>5.8125</v>
      </c>
      <c r="S272" s="6">
        <f t="shared" si="27"/>
        <v>6.29</v>
      </c>
      <c r="T272" s="6">
        <f t="shared" si="27"/>
        <v>6.47</v>
      </c>
      <c r="U272" s="6">
        <f t="shared" si="27"/>
        <v>6.1875</v>
      </c>
    </row>
    <row r="273" spans="9:21" x14ac:dyDescent="0.25">
      <c r="I273" s="3" t="s">
        <v>90</v>
      </c>
      <c r="J273" s="8">
        <f t="shared" ref="J273:U273" si="28">IF(AND(J268&gt;3, J269&gt;3), J270-J272, -1000)</f>
        <v>0.13131300000000046</v>
      </c>
      <c r="K273" s="8">
        <f t="shared" si="28"/>
        <v>0.70174233333333369</v>
      </c>
      <c r="L273" s="8">
        <f t="shared" si="28"/>
        <v>-1.608333</v>
      </c>
      <c r="M273" s="8">
        <f t="shared" si="28"/>
        <v>-0.66099999999999959</v>
      </c>
      <c r="N273" s="8">
        <f t="shared" si="28"/>
        <v>-0.46250000000000036</v>
      </c>
      <c r="O273" s="8">
        <f t="shared" si="28"/>
        <v>0.64299999999999979</v>
      </c>
      <c r="P273" s="8">
        <f t="shared" si="28"/>
        <v>-0.53669999999999973</v>
      </c>
      <c r="Q273" s="8">
        <f t="shared" si="28"/>
        <v>0.30900000000000016</v>
      </c>
      <c r="R273" s="8">
        <f t="shared" si="28"/>
        <v>0.61749999999999972</v>
      </c>
      <c r="S273" s="8">
        <f t="shared" si="28"/>
        <v>0.20999999999999996</v>
      </c>
      <c r="T273" s="8">
        <f t="shared" si="28"/>
        <v>0.53000000000000025</v>
      </c>
      <c r="U273" s="8">
        <f t="shared" si="28"/>
        <v>1.2791670000000002</v>
      </c>
    </row>
    <row r="274" spans="9:21" x14ac:dyDescent="0.25">
      <c r="I274" s="3" t="s">
        <v>59</v>
      </c>
      <c r="J274">
        <f>COUNTIF(J273:U273,"&gt;0")</f>
        <v>8</v>
      </c>
    </row>
    <row r="278" spans="9:21" x14ac:dyDescent="0.25">
      <c r="I278" t="s">
        <v>114</v>
      </c>
    </row>
    <row r="280" spans="9:21" x14ac:dyDescent="0.25">
      <c r="J280" s="1" t="s">
        <v>72</v>
      </c>
      <c r="K280" s="1" t="s">
        <v>73</v>
      </c>
      <c r="L280" s="1" t="s">
        <v>74</v>
      </c>
      <c r="M280" s="1" t="s">
        <v>75</v>
      </c>
      <c r="N280" s="1" t="s">
        <v>76</v>
      </c>
      <c r="O280" s="1" t="s">
        <v>77</v>
      </c>
      <c r="P280" s="1" t="s">
        <v>78</v>
      </c>
    </row>
    <row r="281" spans="9:21" x14ac:dyDescent="0.25">
      <c r="I281" t="s">
        <v>92</v>
      </c>
      <c r="J281">
        <v>53</v>
      </c>
      <c r="K281">
        <v>52</v>
      </c>
      <c r="L281">
        <v>52</v>
      </c>
      <c r="M281">
        <v>52</v>
      </c>
      <c r="N281">
        <v>52</v>
      </c>
      <c r="O281">
        <v>52</v>
      </c>
      <c r="P281">
        <v>53</v>
      </c>
    </row>
    <row r="282" spans="9:21" x14ac:dyDescent="0.25">
      <c r="I282" t="s">
        <v>91</v>
      </c>
      <c r="J282">
        <v>352</v>
      </c>
      <c r="K282">
        <v>344</v>
      </c>
      <c r="L282">
        <v>322</v>
      </c>
      <c r="M282">
        <v>317</v>
      </c>
      <c r="N282">
        <v>329</v>
      </c>
      <c r="O282">
        <v>347</v>
      </c>
      <c r="P282">
        <v>333</v>
      </c>
    </row>
    <row r="283" spans="9:21" x14ac:dyDescent="0.25">
      <c r="I283" t="s">
        <v>93</v>
      </c>
      <c r="J283">
        <v>53</v>
      </c>
      <c r="K283">
        <v>52</v>
      </c>
      <c r="L283">
        <v>52</v>
      </c>
      <c r="M283">
        <v>52</v>
      </c>
      <c r="N283">
        <v>51</v>
      </c>
      <c r="O283">
        <v>52</v>
      </c>
      <c r="P283">
        <v>53</v>
      </c>
    </row>
    <row r="284" spans="9:21" x14ac:dyDescent="0.25">
      <c r="I284" t="s">
        <v>85</v>
      </c>
      <c r="J284">
        <v>17</v>
      </c>
      <c r="K284">
        <v>7</v>
      </c>
      <c r="L284">
        <v>21</v>
      </c>
      <c r="M284">
        <v>49</v>
      </c>
      <c r="N284">
        <v>200</v>
      </c>
      <c r="O284">
        <v>212</v>
      </c>
      <c r="P284">
        <v>24</v>
      </c>
    </row>
    <row r="285" spans="9:21" x14ac:dyDescent="0.25">
      <c r="I285" s="3" t="s">
        <v>94</v>
      </c>
      <c r="J285">
        <v>9</v>
      </c>
      <c r="K285">
        <v>6</v>
      </c>
      <c r="L285">
        <v>16</v>
      </c>
      <c r="M285">
        <v>30</v>
      </c>
      <c r="N285">
        <v>45</v>
      </c>
      <c r="O285">
        <v>47</v>
      </c>
      <c r="P285">
        <v>17</v>
      </c>
    </row>
    <row r="286" spans="9:21" x14ac:dyDescent="0.25">
      <c r="I286" s="3" t="s">
        <v>95</v>
      </c>
      <c r="J286">
        <v>44</v>
      </c>
      <c r="K286">
        <v>46</v>
      </c>
      <c r="L286">
        <v>36</v>
      </c>
      <c r="M286">
        <v>22</v>
      </c>
      <c r="N286">
        <v>6</v>
      </c>
      <c r="O286">
        <v>5</v>
      </c>
      <c r="P286">
        <v>36</v>
      </c>
    </row>
    <row r="287" spans="9:21" x14ac:dyDescent="0.25">
      <c r="I287" s="3" t="s">
        <v>80</v>
      </c>
      <c r="J287" s="6">
        <v>5.7777779999999996</v>
      </c>
      <c r="K287" s="6">
        <v>6.3333300000000001</v>
      </c>
      <c r="L287" s="6">
        <v>6.75</v>
      </c>
      <c r="M287" s="6">
        <v>6.03</v>
      </c>
      <c r="N287" s="6">
        <v>6.3111100000000002</v>
      </c>
      <c r="O287" s="6">
        <v>6.72</v>
      </c>
      <c r="P287" s="6">
        <v>7.0587999999999997</v>
      </c>
    </row>
    <row r="288" spans="9:21" x14ac:dyDescent="0.25">
      <c r="I288" s="3"/>
      <c r="J288" s="5">
        <v>6.8181820000000002</v>
      </c>
      <c r="K288" s="5">
        <v>6.6520000000000001</v>
      </c>
      <c r="L288" s="5">
        <v>5.9443999999999999</v>
      </c>
      <c r="M288" s="5">
        <v>6.1818179999999998</v>
      </c>
      <c r="N288" s="5">
        <v>7.5</v>
      </c>
      <c r="O288" s="5">
        <v>6.2</v>
      </c>
      <c r="P288" s="5">
        <v>5.9166670000000003</v>
      </c>
    </row>
    <row r="289" spans="3:16" x14ac:dyDescent="0.25">
      <c r="I289" s="3" t="s">
        <v>81</v>
      </c>
      <c r="J289" s="6">
        <f t="shared" ref="J289:P289" si="29">(J288*J286)/(J281-J285)</f>
        <v>6.8181819999999993</v>
      </c>
      <c r="K289" s="6">
        <f t="shared" si="29"/>
        <v>6.6520000000000001</v>
      </c>
      <c r="L289" s="6">
        <f t="shared" si="29"/>
        <v>5.9443999999999999</v>
      </c>
      <c r="M289" s="6">
        <f t="shared" si="29"/>
        <v>6.1818180000000007</v>
      </c>
      <c r="N289" s="6">
        <f t="shared" si="29"/>
        <v>6.4285714285714288</v>
      </c>
      <c r="O289" s="6">
        <f t="shared" si="29"/>
        <v>6.2</v>
      </c>
      <c r="P289" s="6">
        <f t="shared" si="29"/>
        <v>5.9166670000000003</v>
      </c>
    </row>
    <row r="290" spans="3:16" x14ac:dyDescent="0.25">
      <c r="I290" s="3" t="s">
        <v>58</v>
      </c>
      <c r="J290" s="8">
        <f>IF(AND(J285&gt;4, J286&gt;4), J287-J289, -1000)</f>
        <v>-1.0404039999999997</v>
      </c>
      <c r="K290" s="8">
        <f t="shared" ref="K290:P290" si="30">IF(AND(K285&gt;4, K286&gt;4), K287-K289, -1000)</f>
        <v>-0.31867000000000001</v>
      </c>
      <c r="L290" s="8">
        <f t="shared" si="30"/>
        <v>0.80560000000000009</v>
      </c>
      <c r="M290" s="8">
        <f t="shared" si="30"/>
        <v>-0.15181800000000045</v>
      </c>
      <c r="N290" s="8">
        <f t="shared" si="30"/>
        <v>-0.11746142857142861</v>
      </c>
      <c r="O290" s="8">
        <f t="shared" si="30"/>
        <v>0.51999999999999957</v>
      </c>
      <c r="P290" s="8">
        <f t="shared" si="30"/>
        <v>1.1421329999999994</v>
      </c>
    </row>
    <row r="291" spans="3:16" x14ac:dyDescent="0.25">
      <c r="I291" s="3" t="s">
        <v>59</v>
      </c>
      <c r="J291">
        <f>COUNTIF(J290:P290,"&gt;0")</f>
        <v>3</v>
      </c>
    </row>
    <row r="295" spans="3:16" x14ac:dyDescent="0.25">
      <c r="I295" t="s">
        <v>115</v>
      </c>
    </row>
    <row r="297" spans="3:16" x14ac:dyDescent="0.25">
      <c r="J297" s="1" t="s">
        <v>72</v>
      </c>
      <c r="K297" s="1" t="s">
        <v>73</v>
      </c>
      <c r="L297" s="1" t="s">
        <v>74</v>
      </c>
      <c r="M297" s="1" t="s">
        <v>75</v>
      </c>
      <c r="N297" s="1" t="s">
        <v>76</v>
      </c>
      <c r="O297" s="1" t="s">
        <v>77</v>
      </c>
      <c r="P297" s="1" t="s">
        <v>78</v>
      </c>
    </row>
    <row r="298" spans="3:16" x14ac:dyDescent="0.25">
      <c r="I298" t="s">
        <v>92</v>
      </c>
      <c r="J298">
        <v>51</v>
      </c>
      <c r="K298">
        <v>50</v>
      </c>
      <c r="L298">
        <v>51</v>
      </c>
      <c r="M298">
        <v>51</v>
      </c>
      <c r="N298">
        <v>51</v>
      </c>
      <c r="O298">
        <v>49</v>
      </c>
      <c r="P298">
        <v>51</v>
      </c>
    </row>
    <row r="299" spans="3:16" x14ac:dyDescent="0.25">
      <c r="I299" t="s">
        <v>91</v>
      </c>
      <c r="J299">
        <v>335</v>
      </c>
      <c r="K299">
        <v>330</v>
      </c>
      <c r="L299">
        <v>320</v>
      </c>
      <c r="M299">
        <v>310</v>
      </c>
      <c r="N299">
        <v>325</v>
      </c>
      <c r="O299">
        <v>331</v>
      </c>
      <c r="P299">
        <v>313</v>
      </c>
    </row>
    <row r="300" spans="3:16" x14ac:dyDescent="0.25">
      <c r="I300" t="s">
        <v>93</v>
      </c>
      <c r="J300">
        <v>51</v>
      </c>
      <c r="K300">
        <v>50</v>
      </c>
      <c r="L300">
        <v>51</v>
      </c>
      <c r="M300">
        <v>51</v>
      </c>
      <c r="N300">
        <v>50</v>
      </c>
      <c r="O300">
        <v>49</v>
      </c>
      <c r="P300">
        <v>51</v>
      </c>
    </row>
    <row r="301" spans="3:16" x14ac:dyDescent="0.25">
      <c r="C301" s="3"/>
      <c r="D301" s="3"/>
      <c r="E301" s="3"/>
      <c r="I301" t="s">
        <v>85</v>
      </c>
      <c r="J301">
        <v>15</v>
      </c>
      <c r="K301">
        <v>5</v>
      </c>
      <c r="L301">
        <v>21</v>
      </c>
      <c r="M301">
        <v>47</v>
      </c>
      <c r="N301">
        <v>198</v>
      </c>
      <c r="O301">
        <v>167</v>
      </c>
      <c r="P301">
        <v>22</v>
      </c>
    </row>
    <row r="302" spans="3:16" x14ac:dyDescent="0.25">
      <c r="C302" s="3"/>
      <c r="D302" s="3"/>
      <c r="E302" s="3"/>
      <c r="I302" s="3" t="s">
        <v>94</v>
      </c>
      <c r="J302">
        <v>8</v>
      </c>
      <c r="K302">
        <v>4</v>
      </c>
      <c r="L302">
        <v>16</v>
      </c>
      <c r="M302">
        <v>29</v>
      </c>
      <c r="N302">
        <v>44</v>
      </c>
      <c r="O302">
        <v>44</v>
      </c>
      <c r="P302">
        <v>15</v>
      </c>
    </row>
    <row r="303" spans="3:16" x14ac:dyDescent="0.25">
      <c r="I303" s="3" t="s">
        <v>95</v>
      </c>
      <c r="J303">
        <v>43</v>
      </c>
      <c r="K303">
        <v>46</v>
      </c>
      <c r="L303">
        <v>35</v>
      </c>
      <c r="M303">
        <v>22</v>
      </c>
      <c r="N303">
        <v>6</v>
      </c>
      <c r="O303">
        <v>5</v>
      </c>
      <c r="P303">
        <v>36</v>
      </c>
    </row>
    <row r="304" spans="3:16" x14ac:dyDescent="0.25">
      <c r="I304" s="3" t="s">
        <v>80</v>
      </c>
      <c r="J304" s="6">
        <v>5.5</v>
      </c>
      <c r="K304" s="6">
        <v>6</v>
      </c>
      <c r="L304" s="6">
        <v>6.75</v>
      </c>
      <c r="M304" s="6">
        <v>6</v>
      </c>
      <c r="N304" s="6">
        <v>6.3635999999999999</v>
      </c>
      <c r="O304" s="6">
        <v>6.8181820000000002</v>
      </c>
      <c r="P304" s="6">
        <v>6.6666999999999996</v>
      </c>
    </row>
    <row r="305" spans="9:61" x14ac:dyDescent="0.25">
      <c r="I305" s="3"/>
      <c r="J305" s="5">
        <v>6.77</v>
      </c>
      <c r="K305" s="5">
        <v>6.6520000000000001</v>
      </c>
      <c r="L305" s="5">
        <v>6.0570000000000004</v>
      </c>
      <c r="M305" s="5">
        <v>6.1818179999999998</v>
      </c>
      <c r="N305" s="5">
        <v>7.5</v>
      </c>
      <c r="O305" s="5">
        <v>6.2</v>
      </c>
      <c r="P305" s="5">
        <v>5.9166670000000003</v>
      </c>
    </row>
    <row r="306" spans="9:61" x14ac:dyDescent="0.25">
      <c r="I306" s="3" t="s">
        <v>81</v>
      </c>
      <c r="J306" s="6">
        <f t="shared" ref="J306:P306" si="31">(J305*J303)/(J298-J302)</f>
        <v>6.7699999999999987</v>
      </c>
      <c r="K306" s="6">
        <f t="shared" si="31"/>
        <v>6.6520000000000001</v>
      </c>
      <c r="L306" s="6">
        <f t="shared" si="31"/>
        <v>6.0570000000000004</v>
      </c>
      <c r="M306" s="6">
        <f t="shared" si="31"/>
        <v>6.1818180000000007</v>
      </c>
      <c r="N306" s="6">
        <f t="shared" si="31"/>
        <v>6.4285714285714288</v>
      </c>
      <c r="O306" s="6">
        <f t="shared" si="31"/>
        <v>6.2</v>
      </c>
      <c r="P306" s="6">
        <f t="shared" si="31"/>
        <v>5.9166670000000003</v>
      </c>
    </row>
    <row r="307" spans="9:61" x14ac:dyDescent="0.25">
      <c r="I307" s="3" t="s">
        <v>58</v>
      </c>
      <c r="J307" s="8">
        <f>IF(AND(J302&gt;4, J303&gt;4), J304-J306, -1000)</f>
        <v>-1.2699999999999987</v>
      </c>
      <c r="K307" s="8">
        <f t="shared" ref="K307:P307" si="32">IF(AND(K302&gt;4, K303&gt;4), K304-K306, -1000)</f>
        <v>-1000</v>
      </c>
      <c r="L307" s="8">
        <f t="shared" si="32"/>
        <v>0.69299999999999962</v>
      </c>
      <c r="M307" s="8">
        <f t="shared" si="32"/>
        <v>-0.1818180000000007</v>
      </c>
      <c r="N307" s="8">
        <f t="shared" si="32"/>
        <v>-6.4971428571428902E-2</v>
      </c>
      <c r="O307" s="8">
        <f t="shared" si="32"/>
        <v>0.61818200000000001</v>
      </c>
      <c r="P307" s="8">
        <f t="shared" si="32"/>
        <v>0.75003299999999928</v>
      </c>
    </row>
    <row r="308" spans="9:61" x14ac:dyDescent="0.25">
      <c r="I308" s="3" t="s">
        <v>59</v>
      </c>
      <c r="J308">
        <f>COUNTIF(J307:P307,"&gt;0")</f>
        <v>3</v>
      </c>
    </row>
    <row r="312" spans="9:61" x14ac:dyDescent="0.25">
      <c r="I312" t="s">
        <v>116</v>
      </c>
    </row>
    <row r="314" spans="9:61" x14ac:dyDescent="0.25">
      <c r="J314" s="9" t="s">
        <v>6</v>
      </c>
      <c r="K314" s="9" t="s">
        <v>7</v>
      </c>
      <c r="L314" s="9" t="s">
        <v>8</v>
      </c>
      <c r="M314" s="9" t="s">
        <v>9</v>
      </c>
      <c r="N314" s="9" t="s">
        <v>10</v>
      </c>
      <c r="O314" s="9" t="s">
        <v>11</v>
      </c>
      <c r="P314" s="9" t="s">
        <v>12</v>
      </c>
      <c r="Q314" s="9" t="s">
        <v>13</v>
      </c>
      <c r="R314" s="9" t="s">
        <v>14</v>
      </c>
      <c r="S314" s="9" t="s">
        <v>15</v>
      </c>
      <c r="T314" s="9" t="s">
        <v>16</v>
      </c>
      <c r="U314" s="9" t="s">
        <v>17</v>
      </c>
      <c r="V314" s="9" t="s">
        <v>18</v>
      </c>
      <c r="W314" s="9" t="s">
        <v>19</v>
      </c>
      <c r="X314" s="9" t="s">
        <v>20</v>
      </c>
      <c r="Y314" s="9" t="s">
        <v>21</v>
      </c>
      <c r="Z314" s="9" t="s">
        <v>22</v>
      </c>
      <c r="AA314" s="9" t="s">
        <v>23</v>
      </c>
      <c r="AB314" s="9" t="s">
        <v>24</v>
      </c>
      <c r="AC314" s="9" t="s">
        <v>25</v>
      </c>
      <c r="AD314" s="9" t="s">
        <v>26</v>
      </c>
      <c r="AE314" s="9" t="s">
        <v>27</v>
      </c>
      <c r="AF314" s="9" t="s">
        <v>28</v>
      </c>
      <c r="AG314" s="9" t="s">
        <v>29</v>
      </c>
      <c r="AH314" s="9" t="s">
        <v>30</v>
      </c>
      <c r="AI314" s="9" t="s">
        <v>31</v>
      </c>
      <c r="AJ314" s="9" t="s">
        <v>32</v>
      </c>
      <c r="AK314" s="9" t="s">
        <v>33</v>
      </c>
      <c r="AL314" s="9" t="s">
        <v>34</v>
      </c>
      <c r="AM314" s="9" t="s">
        <v>35</v>
      </c>
      <c r="AN314" s="9" t="s">
        <v>36</v>
      </c>
      <c r="AO314" s="9" t="s">
        <v>37</v>
      </c>
      <c r="AP314" s="9" t="s">
        <v>38</v>
      </c>
      <c r="AQ314" s="9" t="s">
        <v>39</v>
      </c>
      <c r="AR314" s="9" t="s">
        <v>40</v>
      </c>
      <c r="AS314" s="9" t="s">
        <v>41</v>
      </c>
      <c r="AT314" s="9" t="s">
        <v>42</v>
      </c>
      <c r="AU314" s="9" t="s">
        <v>43</v>
      </c>
      <c r="AV314" s="9" t="s">
        <v>44</v>
      </c>
      <c r="AW314" s="9" t="s">
        <v>45</v>
      </c>
      <c r="AX314" s="9" t="s">
        <v>46</v>
      </c>
      <c r="AY314" s="9" t="s">
        <v>47</v>
      </c>
      <c r="AZ314" s="9" t="s">
        <v>48</v>
      </c>
      <c r="BA314" s="9" t="s">
        <v>49</v>
      </c>
      <c r="BB314" s="9" t="s">
        <v>50</v>
      </c>
      <c r="BC314" s="9" t="s">
        <v>51</v>
      </c>
      <c r="BD314" s="9" t="s">
        <v>52</v>
      </c>
      <c r="BE314" s="9" t="s">
        <v>53</v>
      </c>
      <c r="BF314" s="9" t="s">
        <v>54</v>
      </c>
      <c r="BG314" s="9" t="s">
        <v>55</v>
      </c>
      <c r="BH314" s="9" t="s">
        <v>56</v>
      </c>
      <c r="BI314" s="9" t="s">
        <v>57</v>
      </c>
    </row>
    <row r="315" spans="9:61" x14ac:dyDescent="0.25">
      <c r="I315" t="s">
        <v>83</v>
      </c>
      <c r="J315">
        <v>47</v>
      </c>
      <c r="K315">
        <v>54</v>
      </c>
      <c r="L315">
        <v>37</v>
      </c>
      <c r="M315">
        <v>27</v>
      </c>
      <c r="N315">
        <v>37</v>
      </c>
      <c r="O315">
        <v>48</v>
      </c>
      <c r="P315">
        <v>59</v>
      </c>
      <c r="Q315">
        <v>44</v>
      </c>
      <c r="R315">
        <v>47</v>
      </c>
      <c r="S315">
        <v>41</v>
      </c>
      <c r="T315">
        <v>40</v>
      </c>
      <c r="U315">
        <v>43</v>
      </c>
      <c r="V315">
        <v>40</v>
      </c>
      <c r="W315">
        <v>53</v>
      </c>
      <c r="X315">
        <v>53</v>
      </c>
      <c r="Y315">
        <v>37</v>
      </c>
      <c r="Z315">
        <v>44</v>
      </c>
      <c r="AA315">
        <v>37</v>
      </c>
      <c r="AB315">
        <v>48</v>
      </c>
      <c r="AC315">
        <v>34</v>
      </c>
      <c r="AD315">
        <v>50</v>
      </c>
      <c r="AE315">
        <v>40</v>
      </c>
      <c r="AF315">
        <v>47</v>
      </c>
      <c r="AG315">
        <v>42</v>
      </c>
      <c r="AH315">
        <v>45</v>
      </c>
      <c r="AI315">
        <v>45</v>
      </c>
      <c r="AJ315">
        <v>41</v>
      </c>
      <c r="AK315">
        <v>48</v>
      </c>
      <c r="AL315">
        <v>51</v>
      </c>
      <c r="AM315">
        <v>52</v>
      </c>
      <c r="AN315">
        <v>43</v>
      </c>
      <c r="AO315">
        <v>55</v>
      </c>
      <c r="AP315">
        <v>47</v>
      </c>
      <c r="AQ315">
        <v>36</v>
      </c>
      <c r="AR315">
        <v>37</v>
      </c>
      <c r="AS315">
        <v>50</v>
      </c>
      <c r="AT315">
        <v>43</v>
      </c>
      <c r="AU315">
        <v>46</v>
      </c>
      <c r="AV315">
        <v>34</v>
      </c>
      <c r="AW315">
        <v>34</v>
      </c>
      <c r="AX315">
        <v>49</v>
      </c>
      <c r="AY315">
        <v>53</v>
      </c>
      <c r="AZ315">
        <v>37</v>
      </c>
      <c r="BA315">
        <v>57</v>
      </c>
      <c r="BB315">
        <v>43</v>
      </c>
      <c r="BC315">
        <v>43</v>
      </c>
      <c r="BD315">
        <v>43</v>
      </c>
      <c r="BE315">
        <v>53</v>
      </c>
      <c r="BF315">
        <v>46</v>
      </c>
      <c r="BG315">
        <v>47</v>
      </c>
      <c r="BH315">
        <v>44</v>
      </c>
      <c r="BI315">
        <v>53</v>
      </c>
    </row>
    <row r="316" spans="9:61" x14ac:dyDescent="0.25">
      <c r="I316" t="s">
        <v>84</v>
      </c>
      <c r="J316">
        <v>7</v>
      </c>
      <c r="K316">
        <v>7</v>
      </c>
      <c r="L316">
        <v>7</v>
      </c>
      <c r="M316">
        <v>7</v>
      </c>
      <c r="N316">
        <v>6</v>
      </c>
      <c r="O316">
        <v>7</v>
      </c>
      <c r="P316">
        <v>7</v>
      </c>
      <c r="Q316">
        <v>7</v>
      </c>
      <c r="R316">
        <v>7</v>
      </c>
      <c r="S316">
        <v>7</v>
      </c>
      <c r="T316">
        <v>7</v>
      </c>
      <c r="U316">
        <v>7</v>
      </c>
      <c r="V316">
        <v>7</v>
      </c>
      <c r="W316">
        <v>7</v>
      </c>
      <c r="X316">
        <v>7</v>
      </c>
      <c r="Y316">
        <v>7</v>
      </c>
      <c r="Z316">
        <v>7</v>
      </c>
      <c r="AA316">
        <v>7</v>
      </c>
      <c r="AB316">
        <v>7</v>
      </c>
      <c r="AC316">
        <v>7</v>
      </c>
      <c r="AD316">
        <v>7</v>
      </c>
      <c r="AE316">
        <v>7</v>
      </c>
      <c r="AF316">
        <v>7</v>
      </c>
      <c r="AG316">
        <v>7</v>
      </c>
      <c r="AH316">
        <v>7</v>
      </c>
      <c r="AI316">
        <v>7</v>
      </c>
      <c r="AJ316">
        <v>7</v>
      </c>
      <c r="AK316">
        <v>7</v>
      </c>
      <c r="AL316">
        <v>7</v>
      </c>
      <c r="AM316">
        <v>7</v>
      </c>
      <c r="AN316">
        <v>7</v>
      </c>
      <c r="AO316">
        <v>7</v>
      </c>
      <c r="AP316">
        <v>7</v>
      </c>
      <c r="AQ316">
        <v>7</v>
      </c>
      <c r="AR316">
        <v>7</v>
      </c>
      <c r="AS316">
        <v>7</v>
      </c>
      <c r="AT316">
        <v>7</v>
      </c>
      <c r="AU316">
        <v>7</v>
      </c>
      <c r="AV316">
        <v>7</v>
      </c>
      <c r="AW316">
        <v>7</v>
      </c>
      <c r="AX316">
        <v>7</v>
      </c>
      <c r="AY316">
        <v>7</v>
      </c>
      <c r="AZ316">
        <v>7</v>
      </c>
      <c r="BA316">
        <v>7</v>
      </c>
      <c r="BB316">
        <v>7</v>
      </c>
      <c r="BC316">
        <v>7</v>
      </c>
      <c r="BD316">
        <v>7</v>
      </c>
      <c r="BE316">
        <v>7</v>
      </c>
      <c r="BF316">
        <v>7</v>
      </c>
      <c r="BG316">
        <v>7</v>
      </c>
      <c r="BH316">
        <v>7</v>
      </c>
      <c r="BI316">
        <v>7</v>
      </c>
    </row>
    <row r="317" spans="9:61" x14ac:dyDescent="0.25">
      <c r="I317" t="s">
        <v>85</v>
      </c>
      <c r="J317">
        <v>0</v>
      </c>
      <c r="K317">
        <v>4</v>
      </c>
      <c r="L317">
        <v>3</v>
      </c>
      <c r="M317">
        <v>6</v>
      </c>
      <c r="N317">
        <v>0</v>
      </c>
      <c r="O317">
        <v>8</v>
      </c>
      <c r="P317">
        <v>11</v>
      </c>
      <c r="Q317">
        <v>11</v>
      </c>
      <c r="R317">
        <v>0</v>
      </c>
      <c r="S317">
        <v>15</v>
      </c>
      <c r="T317">
        <v>9</v>
      </c>
      <c r="U317">
        <v>9</v>
      </c>
      <c r="V317">
        <v>10</v>
      </c>
      <c r="W317">
        <v>4</v>
      </c>
      <c r="X317">
        <v>17</v>
      </c>
      <c r="Y317">
        <v>13</v>
      </c>
      <c r="Z317">
        <v>17</v>
      </c>
      <c r="AA317">
        <v>12</v>
      </c>
      <c r="AB317">
        <v>11</v>
      </c>
      <c r="AC317">
        <v>6</v>
      </c>
      <c r="AD317">
        <v>16</v>
      </c>
      <c r="AE317">
        <v>19</v>
      </c>
      <c r="AF317">
        <v>14</v>
      </c>
      <c r="AG317">
        <v>9</v>
      </c>
      <c r="AH317">
        <v>81</v>
      </c>
      <c r="AI317">
        <v>6</v>
      </c>
      <c r="AJ317">
        <v>17</v>
      </c>
      <c r="AK317">
        <v>8</v>
      </c>
      <c r="AL317">
        <v>14</v>
      </c>
      <c r="AM317">
        <v>14</v>
      </c>
      <c r="AN317">
        <v>5</v>
      </c>
      <c r="AO317">
        <v>10</v>
      </c>
      <c r="AP317">
        <v>3</v>
      </c>
      <c r="AQ317">
        <v>4</v>
      </c>
      <c r="AR317">
        <v>8</v>
      </c>
      <c r="AS317">
        <v>4</v>
      </c>
      <c r="AT317">
        <v>9</v>
      </c>
      <c r="AU317">
        <v>11</v>
      </c>
      <c r="AV317">
        <v>5</v>
      </c>
      <c r="AW317">
        <v>8</v>
      </c>
      <c r="AX317">
        <v>8</v>
      </c>
      <c r="AY317">
        <v>11</v>
      </c>
      <c r="AZ317">
        <v>6</v>
      </c>
      <c r="BA317">
        <v>2</v>
      </c>
      <c r="BB317">
        <v>2</v>
      </c>
      <c r="BC317">
        <v>7</v>
      </c>
      <c r="BD317">
        <v>8</v>
      </c>
      <c r="BE317">
        <v>5</v>
      </c>
      <c r="BF317">
        <v>3</v>
      </c>
      <c r="BG317">
        <v>9</v>
      </c>
      <c r="BH317">
        <v>14</v>
      </c>
      <c r="BI317">
        <v>21</v>
      </c>
    </row>
    <row r="318" spans="9:61" x14ac:dyDescent="0.25">
      <c r="I318" s="3" t="s">
        <v>87</v>
      </c>
      <c r="J318">
        <v>0</v>
      </c>
      <c r="K318">
        <v>2</v>
      </c>
      <c r="L318">
        <v>2</v>
      </c>
      <c r="M318">
        <v>4</v>
      </c>
      <c r="N318">
        <v>0</v>
      </c>
      <c r="O318">
        <v>3</v>
      </c>
      <c r="P318">
        <v>4</v>
      </c>
      <c r="Q318">
        <v>4</v>
      </c>
      <c r="R318">
        <v>0</v>
      </c>
      <c r="S318">
        <v>4</v>
      </c>
      <c r="T318">
        <v>4</v>
      </c>
      <c r="U318">
        <v>3</v>
      </c>
      <c r="V318">
        <v>4</v>
      </c>
      <c r="W318">
        <v>3</v>
      </c>
      <c r="X318">
        <v>3</v>
      </c>
      <c r="Y318">
        <v>4</v>
      </c>
      <c r="Z318">
        <v>5</v>
      </c>
      <c r="AA318">
        <v>6</v>
      </c>
      <c r="AB318">
        <v>3</v>
      </c>
      <c r="AC318">
        <v>3</v>
      </c>
      <c r="AD318">
        <v>4</v>
      </c>
      <c r="AE318">
        <v>4</v>
      </c>
      <c r="AF318">
        <v>2</v>
      </c>
      <c r="AG318">
        <v>2</v>
      </c>
      <c r="AH318">
        <v>5</v>
      </c>
      <c r="AI318">
        <v>2</v>
      </c>
      <c r="AJ318">
        <v>5</v>
      </c>
      <c r="AK318">
        <v>4</v>
      </c>
      <c r="AL318">
        <v>5</v>
      </c>
      <c r="AM318">
        <v>5</v>
      </c>
      <c r="AN318">
        <v>3</v>
      </c>
      <c r="AO318">
        <v>3</v>
      </c>
      <c r="AP318">
        <v>3</v>
      </c>
      <c r="AQ318">
        <v>2</v>
      </c>
      <c r="AR318">
        <v>4</v>
      </c>
      <c r="AS318">
        <v>2</v>
      </c>
      <c r="AT318">
        <v>3</v>
      </c>
      <c r="AU318">
        <v>5</v>
      </c>
      <c r="AV318">
        <v>3</v>
      </c>
      <c r="AW318">
        <v>3</v>
      </c>
      <c r="AX318">
        <v>4</v>
      </c>
      <c r="AY318">
        <v>4</v>
      </c>
      <c r="AZ318">
        <v>2</v>
      </c>
      <c r="BA318">
        <v>2</v>
      </c>
      <c r="BB318">
        <v>2</v>
      </c>
      <c r="BC318">
        <v>2</v>
      </c>
      <c r="BD318">
        <v>4</v>
      </c>
      <c r="BE318">
        <v>5</v>
      </c>
      <c r="BF318">
        <v>2</v>
      </c>
      <c r="BG318">
        <v>2</v>
      </c>
      <c r="BH318">
        <v>4</v>
      </c>
      <c r="BI318">
        <v>5</v>
      </c>
    </row>
    <row r="319" spans="9:61" x14ac:dyDescent="0.25">
      <c r="I319" s="3" t="s">
        <v>88</v>
      </c>
      <c r="J319">
        <v>7</v>
      </c>
      <c r="K319">
        <v>5</v>
      </c>
      <c r="L319">
        <v>5</v>
      </c>
      <c r="M319">
        <v>3</v>
      </c>
      <c r="N319">
        <v>6</v>
      </c>
      <c r="O319">
        <v>4</v>
      </c>
      <c r="P319">
        <v>3</v>
      </c>
      <c r="Q319">
        <v>3</v>
      </c>
      <c r="R319">
        <v>7</v>
      </c>
      <c r="S319">
        <v>3</v>
      </c>
      <c r="T319">
        <v>3</v>
      </c>
      <c r="U319">
        <v>4</v>
      </c>
      <c r="V319">
        <v>3</v>
      </c>
      <c r="W319">
        <v>4</v>
      </c>
      <c r="X319">
        <v>4</v>
      </c>
      <c r="Y319">
        <v>3</v>
      </c>
      <c r="Z319">
        <v>2</v>
      </c>
      <c r="AA319">
        <v>1</v>
      </c>
      <c r="AB319">
        <v>4</v>
      </c>
      <c r="AC319">
        <v>4</v>
      </c>
      <c r="AD319">
        <v>3</v>
      </c>
      <c r="AE319">
        <v>3</v>
      </c>
      <c r="AF319">
        <v>5</v>
      </c>
      <c r="AG319">
        <v>5</v>
      </c>
      <c r="AH319">
        <v>2</v>
      </c>
      <c r="AI319">
        <v>5</v>
      </c>
      <c r="AJ319">
        <v>2</v>
      </c>
      <c r="AK319">
        <v>3</v>
      </c>
      <c r="AL319">
        <v>2</v>
      </c>
      <c r="AM319">
        <v>2</v>
      </c>
      <c r="AN319">
        <v>4</v>
      </c>
      <c r="AO319">
        <v>4</v>
      </c>
      <c r="AP319">
        <v>4</v>
      </c>
      <c r="AQ319">
        <v>5</v>
      </c>
      <c r="AR319">
        <v>3</v>
      </c>
      <c r="AS319">
        <v>5</v>
      </c>
      <c r="AT319">
        <v>4</v>
      </c>
      <c r="AU319">
        <v>2</v>
      </c>
      <c r="AV319">
        <v>4</v>
      </c>
      <c r="AW319">
        <v>4</v>
      </c>
      <c r="AX319">
        <v>3</v>
      </c>
      <c r="AY319">
        <v>3</v>
      </c>
      <c r="AZ319">
        <v>5</v>
      </c>
      <c r="BA319">
        <v>5</v>
      </c>
      <c r="BB319">
        <v>5</v>
      </c>
      <c r="BC319">
        <v>5</v>
      </c>
      <c r="BD319">
        <v>3</v>
      </c>
      <c r="BE319">
        <v>2</v>
      </c>
      <c r="BF319">
        <v>5</v>
      </c>
      <c r="BG319">
        <v>5</v>
      </c>
      <c r="BH319">
        <v>3</v>
      </c>
      <c r="BI319">
        <v>2</v>
      </c>
    </row>
    <row r="320" spans="9:61" x14ac:dyDescent="0.25">
      <c r="I320" s="3" t="s">
        <v>80</v>
      </c>
      <c r="J320" s="10">
        <v>0</v>
      </c>
      <c r="K320" s="10">
        <v>10.5</v>
      </c>
      <c r="L320" s="10">
        <v>5.5</v>
      </c>
      <c r="M320" s="10">
        <v>3</v>
      </c>
      <c r="N320" s="10">
        <v>0</v>
      </c>
      <c r="O320" s="10">
        <v>7.33</v>
      </c>
      <c r="P320" s="10">
        <v>7.75</v>
      </c>
      <c r="Q320" s="10">
        <v>6.25</v>
      </c>
      <c r="R320" s="10">
        <v>0</v>
      </c>
      <c r="S320" s="10">
        <v>5.25</v>
      </c>
      <c r="T320" s="10">
        <v>5.25</v>
      </c>
      <c r="U320" s="10">
        <v>4.6666667000000004</v>
      </c>
      <c r="V320" s="10">
        <v>5.75</v>
      </c>
      <c r="W320" s="10">
        <v>9</v>
      </c>
      <c r="X320" s="10">
        <v>7</v>
      </c>
      <c r="Y320" s="10">
        <v>4.75</v>
      </c>
      <c r="Z320" s="10">
        <v>5.8</v>
      </c>
      <c r="AA320" s="10">
        <v>5.1666699999999999</v>
      </c>
      <c r="AB320" s="10">
        <v>5</v>
      </c>
      <c r="AC320" s="10">
        <v>3.6666669999999999</v>
      </c>
      <c r="AD320" s="10">
        <v>8</v>
      </c>
      <c r="AE320" s="10">
        <v>6</v>
      </c>
      <c r="AF320" s="10">
        <v>3.5</v>
      </c>
      <c r="AG320" s="10">
        <v>5.5</v>
      </c>
      <c r="AH320" s="10">
        <v>7.6</v>
      </c>
      <c r="AI320" s="10">
        <v>10.5</v>
      </c>
      <c r="AJ320" s="10">
        <v>5.8</v>
      </c>
      <c r="AK320" s="10">
        <v>6.75</v>
      </c>
      <c r="AL320" s="10">
        <v>6.4</v>
      </c>
      <c r="AM320" s="10">
        <v>7.6</v>
      </c>
      <c r="AN320" s="10">
        <v>5.6666670000000003</v>
      </c>
      <c r="AO320" s="10">
        <v>8.3333329999999997</v>
      </c>
      <c r="AP320" s="10">
        <v>6.6666670000000003</v>
      </c>
      <c r="AQ320" s="10">
        <v>4.5</v>
      </c>
      <c r="AR320" s="10">
        <v>5.75</v>
      </c>
      <c r="AS320" s="10">
        <v>6.5</v>
      </c>
      <c r="AT320" s="10">
        <v>8.6666670000000003</v>
      </c>
      <c r="AU320" s="10">
        <v>6.8</v>
      </c>
      <c r="AV320" s="10">
        <v>4.3333329999999997</v>
      </c>
      <c r="AW320" s="10">
        <v>5.3333332999999996</v>
      </c>
      <c r="AX320" s="10">
        <v>7.25</v>
      </c>
      <c r="AY320" s="10">
        <v>6.25</v>
      </c>
      <c r="AZ320" s="10">
        <v>5.5</v>
      </c>
      <c r="BA320" s="10">
        <v>8.5</v>
      </c>
      <c r="BB320" s="10">
        <v>6.5</v>
      </c>
      <c r="BC320" s="10">
        <v>6</v>
      </c>
      <c r="BD320" s="10">
        <v>6.75</v>
      </c>
      <c r="BE320" s="10">
        <v>7.8</v>
      </c>
      <c r="BF320" s="10">
        <v>8</v>
      </c>
      <c r="BG320" s="10">
        <v>7</v>
      </c>
      <c r="BH320" s="10">
        <v>6.5</v>
      </c>
      <c r="BI320" s="10">
        <v>8.4</v>
      </c>
    </row>
    <row r="321" spans="9:61" x14ac:dyDescent="0.25">
      <c r="J321" s="8">
        <v>6.7140000000000004</v>
      </c>
      <c r="K321" s="8">
        <v>6.6</v>
      </c>
      <c r="L321" s="8">
        <v>5.2</v>
      </c>
      <c r="M321" s="8">
        <v>5</v>
      </c>
      <c r="N321" s="8">
        <v>6.1666670000000003</v>
      </c>
      <c r="O321" s="8">
        <v>6.5</v>
      </c>
      <c r="P321" s="8">
        <v>9.3330000000000002</v>
      </c>
      <c r="Q321" s="8">
        <v>6.3333329999999997</v>
      </c>
      <c r="R321" s="8">
        <v>6.7</v>
      </c>
      <c r="S321" s="8">
        <v>6.6666670000000003</v>
      </c>
      <c r="T321" s="8">
        <v>6.3333000000000004</v>
      </c>
      <c r="U321" s="8">
        <v>7.25</v>
      </c>
      <c r="V321" s="8">
        <v>5.6666670000000003</v>
      </c>
      <c r="W321" s="8">
        <v>6.5</v>
      </c>
      <c r="X321" s="8">
        <v>8</v>
      </c>
      <c r="Y321" s="8">
        <v>6</v>
      </c>
      <c r="Z321" s="8">
        <v>7.5</v>
      </c>
      <c r="AA321" s="8">
        <v>6</v>
      </c>
      <c r="AB321" s="8">
        <v>8.25</v>
      </c>
      <c r="AC321" s="8">
        <v>5.75</v>
      </c>
      <c r="AD321" s="8">
        <v>6</v>
      </c>
      <c r="AE321" s="8">
        <v>5.3333329999999997</v>
      </c>
      <c r="AF321" s="8">
        <v>8</v>
      </c>
      <c r="AG321" s="8">
        <v>6.2</v>
      </c>
      <c r="AH321" s="8">
        <v>3.5</v>
      </c>
      <c r="AI321" s="8">
        <v>4.8</v>
      </c>
      <c r="AJ321" s="8">
        <v>6</v>
      </c>
      <c r="AK321" s="8">
        <v>7</v>
      </c>
      <c r="AL321" s="8">
        <v>9.5</v>
      </c>
      <c r="AM321" s="8">
        <v>7</v>
      </c>
      <c r="AN321" s="8">
        <v>6.5</v>
      </c>
      <c r="AO321" s="8">
        <v>7.5</v>
      </c>
      <c r="AP321" s="8">
        <v>6.75</v>
      </c>
      <c r="AQ321" s="8">
        <v>5.4</v>
      </c>
      <c r="AR321" s="8">
        <v>4.6666670000000003</v>
      </c>
      <c r="AS321" s="8">
        <v>7.4</v>
      </c>
      <c r="AT321" s="8">
        <v>4.25</v>
      </c>
      <c r="AU321" s="8">
        <v>6</v>
      </c>
      <c r="AV321" s="8">
        <v>5.25</v>
      </c>
      <c r="AW321" s="8">
        <v>4.5</v>
      </c>
      <c r="AX321" s="8">
        <v>6.6666670000000003</v>
      </c>
      <c r="AY321" s="8">
        <v>9.3333329999999997</v>
      </c>
      <c r="AZ321" s="8">
        <v>5.4</v>
      </c>
      <c r="BA321" s="8">
        <v>8</v>
      </c>
      <c r="BB321" s="8">
        <v>6</v>
      </c>
      <c r="BC321" s="8">
        <v>6.2</v>
      </c>
      <c r="BD321" s="8">
        <v>5.3333329999999997</v>
      </c>
      <c r="BE321" s="8">
        <v>7</v>
      </c>
      <c r="BF321" s="8">
        <v>6</v>
      </c>
      <c r="BG321" s="8">
        <v>6.6</v>
      </c>
      <c r="BH321" s="8">
        <v>6</v>
      </c>
      <c r="BI321" s="8">
        <v>5.5</v>
      </c>
    </row>
    <row r="322" spans="9:61" x14ac:dyDescent="0.25">
      <c r="I322" s="3" t="s">
        <v>81</v>
      </c>
      <c r="J322" s="10">
        <f>(J321*J319)/(7-J318)</f>
        <v>6.7140000000000004</v>
      </c>
      <c r="K322" s="10">
        <f t="shared" ref="K322:BI322" si="33">(K321*K319)/(7-K318)</f>
        <v>6.6</v>
      </c>
      <c r="L322" s="10">
        <f t="shared" si="33"/>
        <v>5.2</v>
      </c>
      <c r="M322" s="10">
        <f t="shared" si="33"/>
        <v>5</v>
      </c>
      <c r="N322" s="10">
        <f t="shared" si="33"/>
        <v>5.2857145714285716</v>
      </c>
      <c r="O322" s="10">
        <f t="shared" si="33"/>
        <v>6.5</v>
      </c>
      <c r="P322" s="10">
        <f t="shared" si="33"/>
        <v>9.3330000000000002</v>
      </c>
      <c r="Q322" s="10">
        <f t="shared" si="33"/>
        <v>6.3333329999999997</v>
      </c>
      <c r="R322" s="10">
        <f t="shared" si="33"/>
        <v>6.7</v>
      </c>
      <c r="S322" s="10">
        <f t="shared" si="33"/>
        <v>6.6666670000000003</v>
      </c>
      <c r="T322" s="10">
        <f t="shared" si="33"/>
        <v>6.3333000000000004</v>
      </c>
      <c r="U322" s="10">
        <f t="shared" si="33"/>
        <v>7.25</v>
      </c>
      <c r="V322" s="10">
        <f t="shared" si="33"/>
        <v>5.6666670000000003</v>
      </c>
      <c r="W322" s="10">
        <f t="shared" si="33"/>
        <v>6.5</v>
      </c>
      <c r="X322" s="10">
        <f t="shared" si="33"/>
        <v>8</v>
      </c>
      <c r="Y322" s="10">
        <f t="shared" si="33"/>
        <v>6</v>
      </c>
      <c r="Z322" s="10">
        <f t="shared" si="33"/>
        <v>7.5</v>
      </c>
      <c r="AA322" s="10">
        <f t="shared" si="33"/>
        <v>6</v>
      </c>
      <c r="AB322" s="10">
        <f t="shared" si="33"/>
        <v>8.25</v>
      </c>
      <c r="AC322" s="10">
        <f t="shared" si="33"/>
        <v>5.75</v>
      </c>
      <c r="AD322" s="10">
        <f t="shared" si="33"/>
        <v>6</v>
      </c>
      <c r="AE322" s="10">
        <f t="shared" si="33"/>
        <v>5.3333329999999997</v>
      </c>
      <c r="AF322" s="10">
        <f t="shared" si="33"/>
        <v>8</v>
      </c>
      <c r="AG322" s="10">
        <f t="shared" si="33"/>
        <v>6.2</v>
      </c>
      <c r="AH322" s="10">
        <f t="shared" si="33"/>
        <v>3.5</v>
      </c>
      <c r="AI322" s="10">
        <f t="shared" si="33"/>
        <v>4.8</v>
      </c>
      <c r="AJ322" s="10">
        <f t="shared" si="33"/>
        <v>6</v>
      </c>
      <c r="AK322" s="10">
        <f t="shared" si="33"/>
        <v>7</v>
      </c>
      <c r="AL322" s="10">
        <f t="shared" si="33"/>
        <v>9.5</v>
      </c>
      <c r="AM322" s="10">
        <f t="shared" si="33"/>
        <v>7</v>
      </c>
      <c r="AN322" s="10">
        <f t="shared" si="33"/>
        <v>6.5</v>
      </c>
      <c r="AO322" s="10">
        <f t="shared" si="33"/>
        <v>7.5</v>
      </c>
      <c r="AP322" s="10">
        <f t="shared" si="33"/>
        <v>6.75</v>
      </c>
      <c r="AQ322" s="10">
        <f t="shared" si="33"/>
        <v>5.4</v>
      </c>
      <c r="AR322" s="10">
        <f t="shared" si="33"/>
        <v>4.6666670000000003</v>
      </c>
      <c r="AS322" s="10">
        <f t="shared" si="33"/>
        <v>7.4</v>
      </c>
      <c r="AT322" s="10">
        <f t="shared" si="33"/>
        <v>4.25</v>
      </c>
      <c r="AU322" s="10">
        <f t="shared" si="33"/>
        <v>6</v>
      </c>
      <c r="AV322" s="10">
        <f t="shared" si="33"/>
        <v>5.25</v>
      </c>
      <c r="AW322" s="10">
        <f t="shared" si="33"/>
        <v>4.5</v>
      </c>
      <c r="AX322" s="10">
        <f t="shared" si="33"/>
        <v>6.6666670000000003</v>
      </c>
      <c r="AY322" s="10">
        <f t="shared" si="33"/>
        <v>9.3333329999999997</v>
      </c>
      <c r="AZ322" s="10">
        <f t="shared" si="33"/>
        <v>5.4</v>
      </c>
      <c r="BA322" s="10">
        <f t="shared" si="33"/>
        <v>8</v>
      </c>
      <c r="BB322" s="10">
        <f t="shared" si="33"/>
        <v>6</v>
      </c>
      <c r="BC322" s="10">
        <f t="shared" si="33"/>
        <v>6.2</v>
      </c>
      <c r="BD322" s="10">
        <f t="shared" si="33"/>
        <v>5.3333329999999997</v>
      </c>
      <c r="BE322" s="10">
        <f t="shared" si="33"/>
        <v>7</v>
      </c>
      <c r="BF322" s="10">
        <v>6</v>
      </c>
      <c r="BG322" s="10">
        <f t="shared" si="33"/>
        <v>6.6</v>
      </c>
      <c r="BH322" s="10">
        <f t="shared" si="33"/>
        <v>6</v>
      </c>
      <c r="BI322" s="10">
        <f t="shared" si="33"/>
        <v>5.5</v>
      </c>
    </row>
    <row r="324" spans="9:61" x14ac:dyDescent="0.25">
      <c r="I324" s="9" t="s">
        <v>58</v>
      </c>
      <c r="J324" s="8">
        <f>J320-J322</f>
        <v>-6.7140000000000004</v>
      </c>
      <c r="K324" s="8">
        <f t="shared" ref="K324:BI324" si="34">K320-K322</f>
        <v>3.9000000000000004</v>
      </c>
      <c r="L324" s="8">
        <f t="shared" si="34"/>
        <v>0.29999999999999982</v>
      </c>
      <c r="M324" s="8">
        <f t="shared" si="34"/>
        <v>-2</v>
      </c>
      <c r="N324" s="8">
        <f t="shared" si="34"/>
        <v>-5.2857145714285716</v>
      </c>
      <c r="O324" s="8">
        <f t="shared" si="34"/>
        <v>0.83000000000000007</v>
      </c>
      <c r="P324" s="8">
        <f t="shared" si="34"/>
        <v>-1.5830000000000002</v>
      </c>
      <c r="Q324" s="8">
        <f t="shared" si="34"/>
        <v>-8.3332999999999657E-2</v>
      </c>
      <c r="R324" s="8">
        <f t="shared" si="34"/>
        <v>-6.7</v>
      </c>
      <c r="S324" s="8">
        <f t="shared" si="34"/>
        <v>-1.4166670000000003</v>
      </c>
      <c r="T324" s="8">
        <f t="shared" si="34"/>
        <v>-1.0833000000000004</v>
      </c>
      <c r="U324" s="8">
        <f t="shared" si="34"/>
        <v>-2.5833332999999996</v>
      </c>
      <c r="V324" s="8">
        <f t="shared" si="34"/>
        <v>8.3332999999999657E-2</v>
      </c>
      <c r="W324" s="8">
        <f t="shared" si="34"/>
        <v>2.5</v>
      </c>
      <c r="X324" s="8">
        <f t="shared" si="34"/>
        <v>-1</v>
      </c>
      <c r="Y324" s="8">
        <f t="shared" si="34"/>
        <v>-1.25</v>
      </c>
      <c r="Z324" s="8">
        <f t="shared" si="34"/>
        <v>-1.7000000000000002</v>
      </c>
      <c r="AA324" s="8">
        <f t="shared" si="34"/>
        <v>-0.83333000000000013</v>
      </c>
      <c r="AB324" s="8">
        <f t="shared" si="34"/>
        <v>-3.25</v>
      </c>
      <c r="AC324" s="8">
        <f t="shared" si="34"/>
        <v>-2.0833330000000001</v>
      </c>
      <c r="AD324" s="8">
        <f t="shared" si="34"/>
        <v>2</v>
      </c>
      <c r="AE324" s="8">
        <f t="shared" si="34"/>
        <v>0.66666700000000034</v>
      </c>
      <c r="AF324" s="8">
        <f t="shared" si="34"/>
        <v>-4.5</v>
      </c>
      <c r="AG324" s="8">
        <f t="shared" si="34"/>
        <v>-0.70000000000000018</v>
      </c>
      <c r="AH324" s="8">
        <f t="shared" si="34"/>
        <v>4.0999999999999996</v>
      </c>
      <c r="AI324" s="8">
        <f t="shared" si="34"/>
        <v>5.7</v>
      </c>
      <c r="AJ324" s="8">
        <f t="shared" si="34"/>
        <v>-0.20000000000000018</v>
      </c>
      <c r="AK324" s="8">
        <f t="shared" si="34"/>
        <v>-0.25</v>
      </c>
      <c r="AL324" s="8">
        <f t="shared" si="34"/>
        <v>-3.0999999999999996</v>
      </c>
      <c r="AM324" s="8">
        <f t="shared" si="34"/>
        <v>0.59999999999999964</v>
      </c>
      <c r="AN324" s="8">
        <f t="shared" si="34"/>
        <v>-0.83333299999999966</v>
      </c>
      <c r="AO324" s="8">
        <f t="shared" si="34"/>
        <v>0.83333299999999966</v>
      </c>
      <c r="AP324" s="8">
        <f t="shared" si="34"/>
        <v>-8.3332999999999657E-2</v>
      </c>
      <c r="AQ324" s="8">
        <f t="shared" si="34"/>
        <v>-0.90000000000000036</v>
      </c>
      <c r="AR324" s="8">
        <f t="shared" si="34"/>
        <v>1.0833329999999997</v>
      </c>
      <c r="AS324" s="8">
        <f t="shared" si="34"/>
        <v>-0.90000000000000036</v>
      </c>
      <c r="AT324" s="8">
        <f t="shared" si="34"/>
        <v>4.4166670000000003</v>
      </c>
      <c r="AU324" s="8">
        <f t="shared" si="34"/>
        <v>0.79999999999999982</v>
      </c>
      <c r="AV324" s="8">
        <f t="shared" si="34"/>
        <v>-0.91666700000000034</v>
      </c>
      <c r="AW324" s="8">
        <f t="shared" si="34"/>
        <v>0.83333329999999961</v>
      </c>
      <c r="AX324" s="8">
        <f t="shared" si="34"/>
        <v>0.58333299999999966</v>
      </c>
      <c r="AY324" s="8">
        <f t="shared" si="34"/>
        <v>-3.0833329999999997</v>
      </c>
      <c r="AZ324" s="8">
        <f t="shared" si="34"/>
        <v>9.9999999999999645E-2</v>
      </c>
      <c r="BA324" s="8">
        <f t="shared" si="34"/>
        <v>0.5</v>
      </c>
      <c r="BB324" s="8">
        <f t="shared" si="34"/>
        <v>0.5</v>
      </c>
      <c r="BC324" s="8">
        <f t="shared" si="34"/>
        <v>-0.20000000000000018</v>
      </c>
      <c r="BD324" s="8">
        <f t="shared" si="34"/>
        <v>1.4166670000000003</v>
      </c>
      <c r="BE324" s="8">
        <f t="shared" si="34"/>
        <v>0.79999999999999982</v>
      </c>
      <c r="BF324" s="8">
        <f t="shared" si="34"/>
        <v>2</v>
      </c>
      <c r="BG324" s="8">
        <f t="shared" si="34"/>
        <v>0.40000000000000036</v>
      </c>
      <c r="BH324" s="8">
        <f t="shared" si="34"/>
        <v>0.5</v>
      </c>
      <c r="BI324" s="8">
        <f t="shared" si="34"/>
        <v>2.9000000000000004</v>
      </c>
    </row>
    <row r="325" spans="9:61" x14ac:dyDescent="0.25">
      <c r="I325" t="s">
        <v>59</v>
      </c>
      <c r="J325">
        <f>COUNTIF(J324:BI324,"&gt;0")</f>
        <v>25</v>
      </c>
    </row>
    <row r="326" spans="9:61" x14ac:dyDescent="0.25">
      <c r="I326" s="3"/>
    </row>
    <row r="327" spans="9:61" x14ac:dyDescent="0.25">
      <c r="I327" s="3" t="s">
        <v>60</v>
      </c>
      <c r="J327">
        <f>COUNTIF(J324:BI324, "=0")</f>
        <v>0</v>
      </c>
    </row>
    <row r="329" spans="9:61" x14ac:dyDescent="0.25">
      <c r="I329" t="s">
        <v>58</v>
      </c>
      <c r="J329" s="8">
        <f>IF(OR(J318=0, J319=0), -1000, J320-J322)</f>
        <v>-1000</v>
      </c>
      <c r="K329" s="8">
        <f t="shared" ref="K329:BI329" si="35">IF(OR(K318=0, K319=0), -1000, K320-K322)</f>
        <v>3.9000000000000004</v>
      </c>
      <c r="L329" s="8">
        <f t="shared" si="35"/>
        <v>0.29999999999999982</v>
      </c>
      <c r="M329" s="8">
        <f t="shared" si="35"/>
        <v>-2</v>
      </c>
      <c r="N329" s="8">
        <f t="shared" si="35"/>
        <v>-1000</v>
      </c>
      <c r="O329" s="8">
        <f t="shared" si="35"/>
        <v>0.83000000000000007</v>
      </c>
      <c r="P329" s="8">
        <f t="shared" si="35"/>
        <v>-1.5830000000000002</v>
      </c>
      <c r="Q329" s="8">
        <f t="shared" si="35"/>
        <v>-8.3332999999999657E-2</v>
      </c>
      <c r="R329" s="8">
        <f t="shared" si="35"/>
        <v>-1000</v>
      </c>
      <c r="S329" s="8">
        <f t="shared" si="35"/>
        <v>-1.4166670000000003</v>
      </c>
      <c r="T329" s="8">
        <f t="shared" si="35"/>
        <v>-1.0833000000000004</v>
      </c>
      <c r="U329" s="8">
        <f t="shared" si="35"/>
        <v>-2.5833332999999996</v>
      </c>
      <c r="V329" s="8">
        <f t="shared" si="35"/>
        <v>8.3332999999999657E-2</v>
      </c>
      <c r="W329" s="8">
        <f t="shared" si="35"/>
        <v>2.5</v>
      </c>
      <c r="X329" s="8">
        <f t="shared" si="35"/>
        <v>-1</v>
      </c>
      <c r="Y329" s="8">
        <f t="shared" si="35"/>
        <v>-1.25</v>
      </c>
      <c r="Z329" s="8">
        <f t="shared" si="35"/>
        <v>-1.7000000000000002</v>
      </c>
      <c r="AA329" s="8">
        <f t="shared" si="35"/>
        <v>-0.83333000000000013</v>
      </c>
      <c r="AB329" s="8">
        <f t="shared" si="35"/>
        <v>-3.25</v>
      </c>
      <c r="AC329" s="8">
        <f t="shared" si="35"/>
        <v>-2.0833330000000001</v>
      </c>
      <c r="AD329" s="8">
        <f t="shared" si="35"/>
        <v>2</v>
      </c>
      <c r="AE329" s="8">
        <f t="shared" si="35"/>
        <v>0.66666700000000034</v>
      </c>
      <c r="AF329" s="8">
        <f t="shared" si="35"/>
        <v>-4.5</v>
      </c>
      <c r="AG329" s="8">
        <f t="shared" si="35"/>
        <v>-0.70000000000000018</v>
      </c>
      <c r="AH329" s="8">
        <f t="shared" si="35"/>
        <v>4.0999999999999996</v>
      </c>
      <c r="AI329" s="8">
        <f t="shared" si="35"/>
        <v>5.7</v>
      </c>
      <c r="AJ329" s="8">
        <f t="shared" si="35"/>
        <v>-0.20000000000000018</v>
      </c>
      <c r="AK329" s="8">
        <f t="shared" si="35"/>
        <v>-0.25</v>
      </c>
      <c r="AL329" s="8">
        <f t="shared" si="35"/>
        <v>-3.0999999999999996</v>
      </c>
      <c r="AM329" s="8">
        <f t="shared" si="35"/>
        <v>0.59999999999999964</v>
      </c>
      <c r="AN329" s="8">
        <f t="shared" si="35"/>
        <v>-0.83333299999999966</v>
      </c>
      <c r="AO329" s="8">
        <f t="shared" si="35"/>
        <v>0.83333299999999966</v>
      </c>
      <c r="AP329" s="8">
        <f t="shared" si="35"/>
        <v>-8.3332999999999657E-2</v>
      </c>
      <c r="AQ329" s="8">
        <f t="shared" si="35"/>
        <v>-0.90000000000000036</v>
      </c>
      <c r="AR329" s="8">
        <f t="shared" si="35"/>
        <v>1.0833329999999997</v>
      </c>
      <c r="AS329" s="8">
        <f t="shared" si="35"/>
        <v>-0.90000000000000036</v>
      </c>
      <c r="AT329" s="8">
        <f t="shared" si="35"/>
        <v>4.4166670000000003</v>
      </c>
      <c r="AU329" s="8">
        <f t="shared" si="35"/>
        <v>0.79999999999999982</v>
      </c>
      <c r="AV329" s="8">
        <f t="shared" si="35"/>
        <v>-0.91666700000000034</v>
      </c>
      <c r="AW329" s="8">
        <f t="shared" si="35"/>
        <v>0.83333329999999961</v>
      </c>
      <c r="AX329" s="8">
        <f t="shared" si="35"/>
        <v>0.58333299999999966</v>
      </c>
      <c r="AY329" s="8">
        <f t="shared" si="35"/>
        <v>-3.0833329999999997</v>
      </c>
      <c r="AZ329" s="8">
        <f t="shared" si="35"/>
        <v>9.9999999999999645E-2</v>
      </c>
      <c r="BA329" s="8">
        <f t="shared" si="35"/>
        <v>0.5</v>
      </c>
      <c r="BB329" s="8">
        <f t="shared" si="35"/>
        <v>0.5</v>
      </c>
      <c r="BC329" s="8">
        <f t="shared" si="35"/>
        <v>-0.20000000000000018</v>
      </c>
      <c r="BD329" s="8">
        <f t="shared" si="35"/>
        <v>1.4166670000000003</v>
      </c>
      <c r="BE329" s="8">
        <f t="shared" si="35"/>
        <v>0.79999999999999982</v>
      </c>
      <c r="BF329" s="8">
        <f t="shared" si="35"/>
        <v>2</v>
      </c>
      <c r="BG329" s="8">
        <f t="shared" si="35"/>
        <v>0.40000000000000036</v>
      </c>
      <c r="BH329" s="8">
        <f t="shared" si="35"/>
        <v>0.5</v>
      </c>
      <c r="BI329" s="8">
        <f t="shared" si="35"/>
        <v>2.9000000000000004</v>
      </c>
    </row>
    <row r="330" spans="9:61" x14ac:dyDescent="0.25">
      <c r="I330" t="s">
        <v>59</v>
      </c>
      <c r="J330">
        <f>COUNTIF(J329:BI329,"&gt;0")</f>
        <v>25</v>
      </c>
    </row>
    <row r="332" spans="9:61" x14ac:dyDescent="0.25">
      <c r="I332" t="s">
        <v>61</v>
      </c>
      <c r="J332">
        <f>COUNTIF(J329:BI329, "=-1000")</f>
        <v>3</v>
      </c>
    </row>
    <row r="334" spans="9:61" x14ac:dyDescent="0.25">
      <c r="I334" s="9" t="s">
        <v>62</v>
      </c>
      <c r="J334">
        <f>CORREL(J320:BI320,J322:BI322)</f>
        <v>4.5909912049012229E-2</v>
      </c>
    </row>
    <row r="340" spans="3:21" ht="21" x14ac:dyDescent="0.35">
      <c r="C340" s="2" t="s">
        <v>120</v>
      </c>
      <c r="F340" s="1"/>
    </row>
    <row r="342" spans="3:21" x14ac:dyDescent="0.25">
      <c r="I342" s="3"/>
      <c r="J342" s="6"/>
      <c r="K342" s="6"/>
      <c r="L342" s="6"/>
      <c r="M342" s="6"/>
      <c r="N342" s="6"/>
      <c r="O342" s="6"/>
      <c r="P342" s="6"/>
    </row>
    <row r="343" spans="3:21" x14ac:dyDescent="0.25">
      <c r="C343" t="s">
        <v>104</v>
      </c>
      <c r="I343" t="s">
        <v>113</v>
      </c>
    </row>
    <row r="345" spans="3:21" x14ac:dyDescent="0.25">
      <c r="C345" s="3" t="s">
        <v>105</v>
      </c>
      <c r="D345" s="3"/>
      <c r="E345" s="3"/>
      <c r="F345" s="3">
        <v>7187</v>
      </c>
      <c r="J345" s="1" t="s">
        <v>63</v>
      </c>
      <c r="K345" s="1" t="s">
        <v>64</v>
      </c>
      <c r="L345" s="1" t="s">
        <v>65</v>
      </c>
      <c r="M345" s="1" t="s">
        <v>66</v>
      </c>
      <c r="N345" s="1" t="s">
        <v>67</v>
      </c>
      <c r="O345" s="1" t="s">
        <v>68</v>
      </c>
      <c r="P345" s="1" t="s">
        <v>69</v>
      </c>
      <c r="Q345" s="1" t="s">
        <v>0</v>
      </c>
      <c r="R345" s="1" t="s">
        <v>1</v>
      </c>
      <c r="S345" s="1" t="s">
        <v>70</v>
      </c>
      <c r="T345" s="1" t="s">
        <v>2</v>
      </c>
      <c r="U345" s="1" t="s">
        <v>71</v>
      </c>
    </row>
    <row r="346" spans="3:21" x14ac:dyDescent="0.25">
      <c r="C346" s="3" t="s">
        <v>106</v>
      </c>
      <c r="D346" s="3"/>
      <c r="E346" s="3"/>
      <c r="F346" s="3">
        <v>366</v>
      </c>
      <c r="I346" t="s">
        <v>82</v>
      </c>
      <c r="J346">
        <v>31</v>
      </c>
      <c r="K346">
        <v>29</v>
      </c>
      <c r="L346">
        <v>31</v>
      </c>
      <c r="M346">
        <v>30</v>
      </c>
      <c r="N346">
        <v>31</v>
      </c>
      <c r="O346">
        <v>30</v>
      </c>
      <c r="P346">
        <v>31</v>
      </c>
      <c r="Q346">
        <v>31</v>
      </c>
      <c r="R346">
        <v>30</v>
      </c>
      <c r="S346">
        <v>31</v>
      </c>
      <c r="T346">
        <v>30</v>
      </c>
      <c r="U346">
        <v>31</v>
      </c>
    </row>
    <row r="347" spans="3:21" x14ac:dyDescent="0.25">
      <c r="C347" s="3"/>
      <c r="D347" s="3"/>
      <c r="E347" s="3"/>
      <c r="F347" s="3"/>
      <c r="I347" t="s">
        <v>83</v>
      </c>
      <c r="J347">
        <v>439</v>
      </c>
      <c r="K347">
        <v>558</v>
      </c>
      <c r="L347">
        <v>451</v>
      </c>
      <c r="M347">
        <v>935</v>
      </c>
      <c r="N347">
        <v>1024</v>
      </c>
      <c r="O347">
        <v>663</v>
      </c>
      <c r="P347">
        <v>652</v>
      </c>
      <c r="Q347">
        <v>607</v>
      </c>
      <c r="R347">
        <v>486</v>
      </c>
      <c r="S347">
        <v>456</v>
      </c>
      <c r="T347">
        <v>433</v>
      </c>
      <c r="U347">
        <v>483</v>
      </c>
    </row>
    <row r="348" spans="3:21" x14ac:dyDescent="0.25">
      <c r="C348" s="3" t="s">
        <v>107</v>
      </c>
      <c r="D348" s="3"/>
      <c r="E348" s="3"/>
      <c r="F348" s="3">
        <v>530</v>
      </c>
      <c r="I348" t="s">
        <v>84</v>
      </c>
      <c r="J348">
        <v>31</v>
      </c>
      <c r="K348">
        <v>29</v>
      </c>
      <c r="L348">
        <v>31</v>
      </c>
      <c r="M348">
        <v>30</v>
      </c>
      <c r="N348">
        <v>31</v>
      </c>
      <c r="O348">
        <v>30</v>
      </c>
      <c r="P348">
        <v>31</v>
      </c>
      <c r="Q348">
        <v>31</v>
      </c>
      <c r="R348">
        <v>30</v>
      </c>
      <c r="S348">
        <v>31</v>
      </c>
      <c r="T348">
        <v>30</v>
      </c>
      <c r="U348">
        <v>31</v>
      </c>
    </row>
    <row r="349" spans="3:21" x14ac:dyDescent="0.25">
      <c r="C349" s="3" t="s">
        <v>108</v>
      </c>
      <c r="D349" s="3"/>
      <c r="E349" s="3"/>
      <c r="F349" s="3">
        <v>170</v>
      </c>
      <c r="I349" t="s">
        <v>85</v>
      </c>
      <c r="J349">
        <v>14</v>
      </c>
      <c r="K349">
        <v>30</v>
      </c>
      <c r="L349">
        <v>43</v>
      </c>
      <c r="M349">
        <v>57</v>
      </c>
      <c r="N349">
        <v>41</v>
      </c>
      <c r="O349">
        <v>127</v>
      </c>
      <c r="P349">
        <v>53</v>
      </c>
      <c r="Q349">
        <v>29</v>
      </c>
      <c r="R349">
        <v>30</v>
      </c>
      <c r="S349">
        <v>34</v>
      </c>
      <c r="T349">
        <v>22</v>
      </c>
      <c r="U349">
        <v>50</v>
      </c>
    </row>
    <row r="350" spans="3:21" x14ac:dyDescent="0.25">
      <c r="C350" s="3"/>
      <c r="D350" s="3"/>
      <c r="E350" s="3"/>
      <c r="F350" s="3"/>
      <c r="I350" s="3" t="s">
        <v>87</v>
      </c>
      <c r="J350">
        <v>9</v>
      </c>
      <c r="K350">
        <v>11</v>
      </c>
      <c r="L350">
        <v>15</v>
      </c>
      <c r="M350">
        <v>16</v>
      </c>
      <c r="N350">
        <v>16</v>
      </c>
      <c r="O350">
        <v>14</v>
      </c>
      <c r="P350">
        <v>19</v>
      </c>
      <c r="Q350">
        <v>14</v>
      </c>
      <c r="R350">
        <v>14</v>
      </c>
      <c r="S350">
        <v>14</v>
      </c>
      <c r="T350">
        <v>13</v>
      </c>
      <c r="U350">
        <v>15</v>
      </c>
    </row>
    <row r="351" spans="3:21" x14ac:dyDescent="0.25">
      <c r="C351" s="3" t="s">
        <v>109</v>
      </c>
      <c r="D351" s="3"/>
      <c r="E351" s="3"/>
      <c r="F351" s="3">
        <v>170</v>
      </c>
      <c r="I351" s="3" t="s">
        <v>88</v>
      </c>
      <c r="J351">
        <v>22</v>
      </c>
      <c r="K351">
        <v>18</v>
      </c>
      <c r="L351">
        <v>16</v>
      </c>
      <c r="M351">
        <v>14</v>
      </c>
      <c r="N351">
        <v>15</v>
      </c>
      <c r="O351">
        <v>16</v>
      </c>
      <c r="P351">
        <v>12</v>
      </c>
      <c r="Q351">
        <v>17</v>
      </c>
      <c r="R351">
        <v>16</v>
      </c>
      <c r="S351">
        <v>17</v>
      </c>
      <c r="T351">
        <v>17</v>
      </c>
      <c r="U351">
        <v>16</v>
      </c>
    </row>
    <row r="352" spans="3:21" x14ac:dyDescent="0.25">
      <c r="C352" s="3" t="s">
        <v>110</v>
      </c>
      <c r="D352" s="3"/>
      <c r="E352" s="3"/>
      <c r="F352" s="3">
        <v>196</v>
      </c>
      <c r="I352" s="3" t="s">
        <v>79</v>
      </c>
      <c r="J352" s="6">
        <v>16.555555999999999</v>
      </c>
      <c r="K352" s="6">
        <v>17.181819999999998</v>
      </c>
      <c r="L352" s="6">
        <v>17.266670000000001</v>
      </c>
      <c r="M352" s="6">
        <v>34</v>
      </c>
      <c r="N352" s="6">
        <v>35.3125</v>
      </c>
      <c r="O352" s="6">
        <v>25.571400000000001</v>
      </c>
      <c r="P352" s="6">
        <v>22.579000000000001</v>
      </c>
      <c r="Q352" s="6">
        <v>19.428570000000001</v>
      </c>
      <c r="R352" s="6">
        <v>17.786000000000001</v>
      </c>
      <c r="S352" s="6">
        <v>15.643000000000001</v>
      </c>
      <c r="T352" s="6">
        <v>17.076899999999998</v>
      </c>
      <c r="U352" s="6">
        <v>15.6</v>
      </c>
    </row>
    <row r="353" spans="3:21" x14ac:dyDescent="0.25">
      <c r="C353" s="3"/>
      <c r="D353" s="3"/>
      <c r="E353" s="3"/>
      <c r="F353" s="3"/>
      <c r="I353" s="3"/>
      <c r="J353" s="5">
        <v>13.18182</v>
      </c>
      <c r="K353" s="5">
        <v>20.5</v>
      </c>
      <c r="L353" s="5">
        <v>12</v>
      </c>
      <c r="M353" s="5">
        <v>27.928570000000001</v>
      </c>
      <c r="N353" s="5">
        <v>30.6</v>
      </c>
      <c r="O353" s="5">
        <v>19.1875</v>
      </c>
      <c r="P353" s="5">
        <v>18.579999999999998</v>
      </c>
      <c r="Q353" s="5">
        <v>19.705880000000001</v>
      </c>
      <c r="R353" s="5">
        <v>14.8125</v>
      </c>
      <c r="S353" s="5">
        <v>13.94</v>
      </c>
      <c r="T353" s="5">
        <v>12.412000000000001</v>
      </c>
      <c r="U353" s="5">
        <v>15.5625</v>
      </c>
    </row>
    <row r="354" spans="3:21" x14ac:dyDescent="0.25">
      <c r="C354" s="3" t="s">
        <v>111</v>
      </c>
      <c r="D354" s="3"/>
      <c r="E354" s="3"/>
      <c r="F354" s="4">
        <v>21.7</v>
      </c>
      <c r="I354" s="3" t="s">
        <v>89</v>
      </c>
      <c r="J354" s="6">
        <f t="shared" ref="J354:U354" si="36">(J353*J351)/(J346-J350)</f>
        <v>13.18182</v>
      </c>
      <c r="K354" s="6">
        <f t="shared" si="36"/>
        <v>20.5</v>
      </c>
      <c r="L354" s="6">
        <f t="shared" si="36"/>
        <v>12</v>
      </c>
      <c r="M354" s="6">
        <f t="shared" si="36"/>
        <v>27.928570000000001</v>
      </c>
      <c r="N354" s="6">
        <f t="shared" si="36"/>
        <v>30.6</v>
      </c>
      <c r="O354" s="6">
        <f t="shared" si="36"/>
        <v>19.1875</v>
      </c>
      <c r="P354" s="6">
        <f t="shared" si="36"/>
        <v>18.579999999999998</v>
      </c>
      <c r="Q354" s="6">
        <f t="shared" si="36"/>
        <v>19.705880000000001</v>
      </c>
      <c r="R354" s="6">
        <f t="shared" si="36"/>
        <v>14.8125</v>
      </c>
      <c r="S354" s="6">
        <f t="shared" si="36"/>
        <v>13.94</v>
      </c>
      <c r="T354" s="6">
        <f t="shared" si="36"/>
        <v>12.412000000000001</v>
      </c>
      <c r="U354" s="6">
        <f t="shared" si="36"/>
        <v>15.5625</v>
      </c>
    </row>
    <row r="355" spans="3:21" x14ac:dyDescent="0.25">
      <c r="C355" s="3" t="s">
        <v>112</v>
      </c>
      <c r="D355" s="3"/>
      <c r="E355" s="3"/>
      <c r="F355" s="4">
        <f>(17.8469*F352)/(366-F351)</f>
        <v>17.846900000000002</v>
      </c>
      <c r="I355" s="3" t="s">
        <v>90</v>
      </c>
      <c r="J355" s="8">
        <f t="shared" ref="J355:U355" si="37">IF(AND(J350&gt;3, J351&gt;3), J352-J354, -1000)</f>
        <v>3.3737359999999992</v>
      </c>
      <c r="K355" s="8">
        <f t="shared" si="37"/>
        <v>-3.3181800000000017</v>
      </c>
      <c r="L355" s="8">
        <f t="shared" si="37"/>
        <v>5.2666700000000013</v>
      </c>
      <c r="M355" s="8">
        <f t="shared" si="37"/>
        <v>6.0714299999999994</v>
      </c>
      <c r="N355" s="8">
        <f t="shared" si="37"/>
        <v>4.7124999999999986</v>
      </c>
      <c r="O355" s="8">
        <f t="shared" si="37"/>
        <v>6.3839000000000006</v>
      </c>
      <c r="P355" s="8">
        <f t="shared" si="37"/>
        <v>3.9990000000000023</v>
      </c>
      <c r="Q355" s="8">
        <f t="shared" si="37"/>
        <v>-0.27730999999999995</v>
      </c>
      <c r="R355" s="8">
        <f t="shared" si="37"/>
        <v>2.9735000000000014</v>
      </c>
      <c r="S355" s="8">
        <f t="shared" si="37"/>
        <v>1.7030000000000012</v>
      </c>
      <c r="T355" s="8">
        <f t="shared" si="37"/>
        <v>4.6648999999999976</v>
      </c>
      <c r="U355" s="8">
        <f t="shared" si="37"/>
        <v>3.7499999999999645E-2</v>
      </c>
    </row>
    <row r="356" spans="3:21" x14ac:dyDescent="0.25">
      <c r="C356" s="3"/>
      <c r="D356" s="3"/>
      <c r="E356" s="3"/>
      <c r="I356" s="3" t="s">
        <v>59</v>
      </c>
      <c r="J356">
        <f>COUNTIF(J355:U355,"&gt;0")</f>
        <v>10</v>
      </c>
    </row>
    <row r="357" spans="3:21" x14ac:dyDescent="0.25">
      <c r="C357" s="3"/>
      <c r="D357" s="3"/>
      <c r="E357" s="3"/>
    </row>
    <row r="360" spans="3:21" x14ac:dyDescent="0.25">
      <c r="I360" t="s">
        <v>114</v>
      </c>
    </row>
    <row r="362" spans="3:21" x14ac:dyDescent="0.25">
      <c r="J362" s="1" t="s">
        <v>72</v>
      </c>
      <c r="K362" s="1" t="s">
        <v>73</v>
      </c>
      <c r="L362" s="1" t="s">
        <v>74</v>
      </c>
      <c r="M362" s="1" t="s">
        <v>75</v>
      </c>
      <c r="N362" s="1" t="s">
        <v>76</v>
      </c>
      <c r="O362" s="1" t="s">
        <v>77</v>
      </c>
      <c r="P362" s="1" t="s">
        <v>78</v>
      </c>
    </row>
    <row r="363" spans="3:21" x14ac:dyDescent="0.25">
      <c r="I363" t="s">
        <v>92</v>
      </c>
      <c r="J363">
        <v>53</v>
      </c>
      <c r="K363">
        <v>52</v>
      </c>
      <c r="L363">
        <v>52</v>
      </c>
      <c r="M363">
        <v>52</v>
      </c>
      <c r="N363">
        <v>52</v>
      </c>
      <c r="O363">
        <v>52</v>
      </c>
      <c r="P363">
        <v>53</v>
      </c>
    </row>
    <row r="364" spans="3:21" x14ac:dyDescent="0.25">
      <c r="I364" t="s">
        <v>91</v>
      </c>
      <c r="J364">
        <v>888</v>
      </c>
      <c r="K364">
        <v>917</v>
      </c>
      <c r="L364">
        <v>972</v>
      </c>
      <c r="M364">
        <v>1064</v>
      </c>
      <c r="N364">
        <v>1006</v>
      </c>
      <c r="O364">
        <v>1157</v>
      </c>
      <c r="P364">
        <v>1183</v>
      </c>
    </row>
    <row r="365" spans="3:21" x14ac:dyDescent="0.25">
      <c r="I365" t="s">
        <v>93</v>
      </c>
      <c r="J365">
        <v>53</v>
      </c>
      <c r="K365">
        <v>52</v>
      </c>
      <c r="L365">
        <v>52</v>
      </c>
      <c r="M365">
        <v>52</v>
      </c>
      <c r="N365">
        <v>52</v>
      </c>
      <c r="O365">
        <v>52</v>
      </c>
      <c r="P365">
        <v>53</v>
      </c>
    </row>
    <row r="366" spans="3:21" x14ac:dyDescent="0.25">
      <c r="I366" t="s">
        <v>85</v>
      </c>
      <c r="J366">
        <v>17</v>
      </c>
      <c r="K366">
        <v>7</v>
      </c>
      <c r="L366">
        <v>21</v>
      </c>
      <c r="M366">
        <v>49</v>
      </c>
      <c r="N366">
        <v>200</v>
      </c>
      <c r="O366">
        <v>212</v>
      </c>
      <c r="P366">
        <v>24</v>
      </c>
    </row>
    <row r="367" spans="3:21" x14ac:dyDescent="0.25">
      <c r="I367" s="3" t="s">
        <v>94</v>
      </c>
      <c r="J367">
        <v>9</v>
      </c>
      <c r="K367">
        <v>6</v>
      </c>
      <c r="L367">
        <v>16</v>
      </c>
      <c r="M367">
        <v>30</v>
      </c>
      <c r="N367">
        <v>45</v>
      </c>
      <c r="O367">
        <v>47</v>
      </c>
      <c r="P367">
        <v>17</v>
      </c>
    </row>
    <row r="368" spans="3:21" x14ac:dyDescent="0.25">
      <c r="I368" s="3" t="s">
        <v>95</v>
      </c>
      <c r="J368">
        <v>44</v>
      </c>
      <c r="K368">
        <v>46</v>
      </c>
      <c r="L368">
        <v>36</v>
      </c>
      <c r="M368">
        <v>22</v>
      </c>
      <c r="N368">
        <v>7</v>
      </c>
      <c r="O368">
        <v>5</v>
      </c>
      <c r="P368">
        <v>36</v>
      </c>
    </row>
    <row r="369" spans="9:16" x14ac:dyDescent="0.25">
      <c r="I369" s="3" t="s">
        <v>80</v>
      </c>
      <c r="J369" s="6">
        <v>21.444444000000001</v>
      </c>
      <c r="K369" s="6">
        <v>31</v>
      </c>
      <c r="L369" s="6">
        <v>22.125</v>
      </c>
      <c r="M369" s="6">
        <v>20.533329999999999</v>
      </c>
      <c r="N369" s="6">
        <v>19.555599999999998</v>
      </c>
      <c r="O369" s="6">
        <v>22.17</v>
      </c>
      <c r="P369" s="6">
        <v>24.588000000000001</v>
      </c>
    </row>
    <row r="370" spans="9:16" x14ac:dyDescent="0.25">
      <c r="I370" s="3"/>
      <c r="J370" s="5">
        <v>15.795453999999999</v>
      </c>
      <c r="K370" s="5">
        <v>15.891</v>
      </c>
      <c r="L370" s="5">
        <v>17.16667</v>
      </c>
      <c r="M370" s="5">
        <v>20.36364</v>
      </c>
      <c r="N370" s="5">
        <v>18</v>
      </c>
      <c r="O370" s="5">
        <v>23</v>
      </c>
      <c r="P370" s="5">
        <v>21.25</v>
      </c>
    </row>
    <row r="371" spans="9:16" x14ac:dyDescent="0.25">
      <c r="I371" s="3" t="s">
        <v>81</v>
      </c>
      <c r="J371" s="6">
        <f t="shared" ref="J371:P371" si="38">(J370*J368)/(J363-J367)</f>
        <v>15.795453999999999</v>
      </c>
      <c r="K371" s="6">
        <f t="shared" si="38"/>
        <v>15.891</v>
      </c>
      <c r="L371" s="6">
        <f t="shared" si="38"/>
        <v>17.16667</v>
      </c>
      <c r="M371" s="6">
        <f t="shared" si="38"/>
        <v>20.36364</v>
      </c>
      <c r="N371" s="6">
        <f t="shared" si="38"/>
        <v>18</v>
      </c>
      <c r="O371" s="6">
        <f t="shared" si="38"/>
        <v>23</v>
      </c>
      <c r="P371" s="6">
        <f t="shared" si="38"/>
        <v>21.25</v>
      </c>
    </row>
    <row r="372" spans="9:16" x14ac:dyDescent="0.25">
      <c r="I372" s="3" t="s">
        <v>58</v>
      </c>
      <c r="J372" s="8">
        <f>IF(AND(J367&gt;4, J368&gt;4), J369-J371, -1000)</f>
        <v>5.6489900000000013</v>
      </c>
      <c r="K372" s="8">
        <f t="shared" ref="K372:P372" si="39">IF(AND(K367&gt;4, K368&gt;4), K369-K371, -1000)</f>
        <v>15.109</v>
      </c>
      <c r="L372" s="8">
        <f t="shared" si="39"/>
        <v>4.9583300000000001</v>
      </c>
      <c r="M372" s="8">
        <f t="shared" si="39"/>
        <v>0.16968999999999923</v>
      </c>
      <c r="N372" s="8">
        <f t="shared" si="39"/>
        <v>1.5555999999999983</v>
      </c>
      <c r="O372" s="8">
        <f t="shared" si="39"/>
        <v>-0.82999999999999829</v>
      </c>
      <c r="P372" s="8">
        <f t="shared" si="39"/>
        <v>3.338000000000001</v>
      </c>
    </row>
    <row r="373" spans="9:16" x14ac:dyDescent="0.25">
      <c r="I373" s="3" t="s">
        <v>59</v>
      </c>
      <c r="J373">
        <f>COUNTIF(J372:P372,"&gt;0")</f>
        <v>6</v>
      </c>
    </row>
    <row r="377" spans="9:16" x14ac:dyDescent="0.25">
      <c r="I377" t="s">
        <v>115</v>
      </c>
    </row>
    <row r="379" spans="9:16" x14ac:dyDescent="0.25">
      <c r="J379" s="1" t="s">
        <v>72</v>
      </c>
      <c r="K379" s="1" t="s">
        <v>73</v>
      </c>
      <c r="L379" s="1" t="s">
        <v>74</v>
      </c>
      <c r="M379" s="1" t="s">
        <v>75</v>
      </c>
      <c r="N379" s="1" t="s">
        <v>76</v>
      </c>
      <c r="O379" s="1" t="s">
        <v>77</v>
      </c>
      <c r="P379" s="1" t="s">
        <v>78</v>
      </c>
    </row>
    <row r="380" spans="9:16" x14ac:dyDescent="0.25">
      <c r="I380" t="s">
        <v>92</v>
      </c>
      <c r="J380">
        <v>51</v>
      </c>
      <c r="K380">
        <v>50</v>
      </c>
      <c r="L380">
        <v>51</v>
      </c>
      <c r="M380">
        <v>51</v>
      </c>
      <c r="N380">
        <v>51</v>
      </c>
      <c r="O380">
        <v>49</v>
      </c>
      <c r="P380">
        <v>51</v>
      </c>
    </row>
    <row r="381" spans="9:16" x14ac:dyDescent="0.25">
      <c r="I381" t="s">
        <v>91</v>
      </c>
      <c r="J381">
        <v>850</v>
      </c>
      <c r="K381">
        <v>808</v>
      </c>
      <c r="L381">
        <v>960</v>
      </c>
      <c r="M381">
        <v>1051</v>
      </c>
      <c r="N381">
        <v>997</v>
      </c>
      <c r="O381">
        <v>1087</v>
      </c>
      <c r="P381">
        <v>1130</v>
      </c>
    </row>
    <row r="382" spans="9:16" x14ac:dyDescent="0.25">
      <c r="I382" t="s">
        <v>93</v>
      </c>
      <c r="J382">
        <v>51</v>
      </c>
      <c r="K382">
        <v>50</v>
      </c>
      <c r="L382">
        <v>51</v>
      </c>
      <c r="M382">
        <v>51</v>
      </c>
      <c r="N382">
        <v>51</v>
      </c>
      <c r="O382">
        <v>49</v>
      </c>
      <c r="P382">
        <v>51</v>
      </c>
    </row>
    <row r="383" spans="9:16" x14ac:dyDescent="0.25">
      <c r="I383" t="s">
        <v>85</v>
      </c>
      <c r="J383">
        <v>15</v>
      </c>
      <c r="K383">
        <v>5</v>
      </c>
      <c r="L383">
        <v>21</v>
      </c>
      <c r="M383">
        <v>47</v>
      </c>
      <c r="N383">
        <v>198</v>
      </c>
      <c r="O383">
        <v>167</v>
      </c>
      <c r="P383">
        <v>22</v>
      </c>
    </row>
    <row r="384" spans="9:16" x14ac:dyDescent="0.25">
      <c r="I384" s="3" t="s">
        <v>94</v>
      </c>
      <c r="J384">
        <v>8</v>
      </c>
      <c r="K384">
        <v>4</v>
      </c>
      <c r="L384">
        <v>16</v>
      </c>
      <c r="M384">
        <v>29</v>
      </c>
      <c r="N384">
        <v>44</v>
      </c>
      <c r="O384">
        <v>44</v>
      </c>
      <c r="P384">
        <v>15</v>
      </c>
    </row>
    <row r="385" spans="9:61" x14ac:dyDescent="0.25">
      <c r="I385" s="3" t="s">
        <v>95</v>
      </c>
      <c r="J385">
        <v>43</v>
      </c>
      <c r="K385">
        <v>46</v>
      </c>
      <c r="L385">
        <v>35</v>
      </c>
      <c r="M385">
        <v>22</v>
      </c>
      <c r="N385">
        <v>7</v>
      </c>
      <c r="O385">
        <v>5</v>
      </c>
      <c r="P385">
        <v>36</v>
      </c>
    </row>
    <row r="386" spans="9:61" x14ac:dyDescent="0.25">
      <c r="I386" s="3" t="s">
        <v>80</v>
      </c>
      <c r="J386" s="6">
        <v>22.125</v>
      </c>
      <c r="K386" s="6">
        <v>19.25</v>
      </c>
      <c r="L386" s="6">
        <v>22.125</v>
      </c>
      <c r="M386" s="6">
        <v>20.79</v>
      </c>
      <c r="N386" s="6">
        <v>19.795400000000001</v>
      </c>
      <c r="O386" s="6">
        <v>22.090910000000001</v>
      </c>
      <c r="P386" s="6">
        <v>24.33333</v>
      </c>
    </row>
    <row r="387" spans="9:61" x14ac:dyDescent="0.25">
      <c r="I387" s="3"/>
      <c r="J387" s="5">
        <v>15.651</v>
      </c>
      <c r="K387" s="5">
        <v>15.891</v>
      </c>
      <c r="L387" s="5">
        <v>17.314</v>
      </c>
      <c r="M387" s="5">
        <v>20.36364</v>
      </c>
      <c r="N387" s="5">
        <v>18</v>
      </c>
      <c r="O387" s="5">
        <v>23</v>
      </c>
      <c r="P387" s="5">
        <v>21.25</v>
      </c>
    </row>
    <row r="388" spans="9:61" x14ac:dyDescent="0.25">
      <c r="I388" s="3" t="s">
        <v>81</v>
      </c>
      <c r="J388" s="6">
        <f t="shared" ref="J388:P388" si="40">(J387*J385)/(J380-J384)</f>
        <v>15.650999999999998</v>
      </c>
      <c r="K388" s="6">
        <f t="shared" si="40"/>
        <v>15.891</v>
      </c>
      <c r="L388" s="6">
        <f t="shared" si="40"/>
        <v>17.314</v>
      </c>
      <c r="M388" s="6">
        <f t="shared" si="40"/>
        <v>20.36364</v>
      </c>
      <c r="N388" s="6">
        <f t="shared" si="40"/>
        <v>18</v>
      </c>
      <c r="O388" s="6">
        <f t="shared" si="40"/>
        <v>23</v>
      </c>
      <c r="P388" s="6">
        <f t="shared" si="40"/>
        <v>21.25</v>
      </c>
    </row>
    <row r="389" spans="9:61" x14ac:dyDescent="0.25">
      <c r="I389" s="3" t="s">
        <v>58</v>
      </c>
      <c r="J389" s="8">
        <f>IF(AND(J384&gt;4, J385&gt;4), J386-J388, -1000)</f>
        <v>6.474000000000002</v>
      </c>
      <c r="K389" s="8">
        <f t="shared" ref="K389:P389" si="41">IF(AND(K384&gt;4, K385&gt;4), K386-K388, -1000)</f>
        <v>-1000</v>
      </c>
      <c r="L389" s="8">
        <f t="shared" si="41"/>
        <v>4.8109999999999999</v>
      </c>
      <c r="M389" s="8">
        <f t="shared" si="41"/>
        <v>0.42635999999999896</v>
      </c>
      <c r="N389" s="8">
        <f t="shared" si="41"/>
        <v>1.7954000000000008</v>
      </c>
      <c r="O389" s="8">
        <f t="shared" si="41"/>
        <v>-0.90908999999999907</v>
      </c>
      <c r="P389" s="8">
        <f t="shared" si="41"/>
        <v>3.0833300000000001</v>
      </c>
    </row>
    <row r="390" spans="9:61" x14ac:dyDescent="0.25">
      <c r="I390" s="3" t="s">
        <v>59</v>
      </c>
      <c r="J390">
        <f>COUNTIF(J389:P389,"&gt;0")</f>
        <v>5</v>
      </c>
    </row>
    <row r="394" spans="9:61" x14ac:dyDescent="0.25">
      <c r="I394" t="s">
        <v>116</v>
      </c>
    </row>
    <row r="396" spans="9:61" x14ac:dyDescent="0.25">
      <c r="J396" s="9" t="s">
        <v>6</v>
      </c>
      <c r="K396" s="9" t="s">
        <v>7</v>
      </c>
      <c r="L396" s="9" t="s">
        <v>8</v>
      </c>
      <c r="M396" s="9" t="s">
        <v>9</v>
      </c>
      <c r="N396" s="9" t="s">
        <v>10</v>
      </c>
      <c r="O396" s="9" t="s">
        <v>11</v>
      </c>
      <c r="P396" s="9" t="s">
        <v>12</v>
      </c>
      <c r="Q396" s="9" t="s">
        <v>13</v>
      </c>
      <c r="R396" s="9" t="s">
        <v>14</v>
      </c>
      <c r="S396" s="9" t="s">
        <v>15</v>
      </c>
      <c r="T396" s="9" t="s">
        <v>16</v>
      </c>
      <c r="U396" s="9" t="s">
        <v>17</v>
      </c>
      <c r="V396" s="9" t="s">
        <v>18</v>
      </c>
      <c r="W396" s="9" t="s">
        <v>19</v>
      </c>
      <c r="X396" s="9" t="s">
        <v>20</v>
      </c>
      <c r="Y396" s="9" t="s">
        <v>21</v>
      </c>
      <c r="Z396" s="9" t="s">
        <v>22</v>
      </c>
      <c r="AA396" s="9" t="s">
        <v>23</v>
      </c>
      <c r="AB396" s="9" t="s">
        <v>24</v>
      </c>
      <c r="AC396" s="9" t="s">
        <v>25</v>
      </c>
      <c r="AD396" s="9" t="s">
        <v>26</v>
      </c>
      <c r="AE396" s="9" t="s">
        <v>27</v>
      </c>
      <c r="AF396" s="9" t="s">
        <v>28</v>
      </c>
      <c r="AG396" s="9" t="s">
        <v>29</v>
      </c>
      <c r="AH396" s="9" t="s">
        <v>30</v>
      </c>
      <c r="AI396" s="9" t="s">
        <v>31</v>
      </c>
      <c r="AJ396" s="9" t="s">
        <v>32</v>
      </c>
      <c r="AK396" s="9" t="s">
        <v>33</v>
      </c>
      <c r="AL396" s="9" t="s">
        <v>34</v>
      </c>
      <c r="AM396" s="9" t="s">
        <v>35</v>
      </c>
      <c r="AN396" s="9" t="s">
        <v>36</v>
      </c>
      <c r="AO396" s="9" t="s">
        <v>37</v>
      </c>
      <c r="AP396" s="9" t="s">
        <v>38</v>
      </c>
      <c r="AQ396" s="9" t="s">
        <v>39</v>
      </c>
      <c r="AR396" s="9" t="s">
        <v>40</v>
      </c>
      <c r="AS396" s="9" t="s">
        <v>41</v>
      </c>
      <c r="AT396" s="9" t="s">
        <v>42</v>
      </c>
      <c r="AU396" s="9" t="s">
        <v>43</v>
      </c>
      <c r="AV396" s="9" t="s">
        <v>44</v>
      </c>
      <c r="AW396" s="9" t="s">
        <v>45</v>
      </c>
      <c r="AX396" s="9" t="s">
        <v>46</v>
      </c>
      <c r="AY396" s="9" t="s">
        <v>47</v>
      </c>
      <c r="AZ396" s="9" t="s">
        <v>48</v>
      </c>
      <c r="BA396" s="9" t="s">
        <v>49</v>
      </c>
      <c r="BB396" s="9" t="s">
        <v>50</v>
      </c>
      <c r="BC396" s="9" t="s">
        <v>51</v>
      </c>
      <c r="BD396" s="9" t="s">
        <v>52</v>
      </c>
      <c r="BE396" s="9" t="s">
        <v>53</v>
      </c>
      <c r="BF396" s="9" t="s">
        <v>54</v>
      </c>
      <c r="BG396" s="9" t="s">
        <v>55</v>
      </c>
      <c r="BH396" s="9" t="s">
        <v>56</v>
      </c>
      <c r="BI396" s="9" t="s">
        <v>57</v>
      </c>
    </row>
    <row r="397" spans="9:61" x14ac:dyDescent="0.25">
      <c r="I397" t="s">
        <v>83</v>
      </c>
      <c r="J397">
        <v>77</v>
      </c>
      <c r="K397">
        <v>89</v>
      </c>
      <c r="L397">
        <v>74</v>
      </c>
      <c r="M397">
        <v>123</v>
      </c>
      <c r="N397">
        <v>232</v>
      </c>
      <c r="O397">
        <v>163</v>
      </c>
      <c r="P397">
        <v>114</v>
      </c>
      <c r="Q397">
        <v>63</v>
      </c>
      <c r="R397">
        <v>75</v>
      </c>
      <c r="S397">
        <v>91</v>
      </c>
      <c r="T397">
        <v>111</v>
      </c>
      <c r="U397">
        <v>109</v>
      </c>
      <c r="V397">
        <v>121</v>
      </c>
      <c r="W397">
        <v>131</v>
      </c>
      <c r="X397">
        <v>266</v>
      </c>
      <c r="Y397">
        <v>193</v>
      </c>
      <c r="Z397">
        <v>259</v>
      </c>
      <c r="AA397">
        <v>378</v>
      </c>
      <c r="AB397">
        <v>223</v>
      </c>
      <c r="AC397">
        <v>196</v>
      </c>
      <c r="AD397">
        <v>199</v>
      </c>
      <c r="AE397">
        <v>151</v>
      </c>
      <c r="AF397">
        <v>150</v>
      </c>
      <c r="AG397">
        <v>145</v>
      </c>
      <c r="AH397">
        <v>187</v>
      </c>
      <c r="AI397">
        <v>143</v>
      </c>
      <c r="AJ397">
        <v>160</v>
      </c>
      <c r="AK397">
        <v>130</v>
      </c>
      <c r="AL397">
        <v>132</v>
      </c>
      <c r="AM397">
        <v>171</v>
      </c>
      <c r="AN397">
        <v>159</v>
      </c>
      <c r="AO397">
        <v>116</v>
      </c>
      <c r="AP397">
        <v>155</v>
      </c>
      <c r="AQ397">
        <v>136</v>
      </c>
      <c r="AR397">
        <v>102</v>
      </c>
      <c r="AS397">
        <v>116</v>
      </c>
      <c r="AT397">
        <v>148</v>
      </c>
      <c r="AU397">
        <v>106</v>
      </c>
      <c r="AV397">
        <v>94</v>
      </c>
      <c r="AW397">
        <v>119</v>
      </c>
      <c r="AX397">
        <v>108</v>
      </c>
      <c r="AY397">
        <v>84</v>
      </c>
      <c r="AZ397">
        <v>115</v>
      </c>
      <c r="BA397">
        <v>81</v>
      </c>
      <c r="BB397">
        <v>81</v>
      </c>
      <c r="BC397">
        <v>123</v>
      </c>
      <c r="BD397">
        <v>110</v>
      </c>
      <c r="BE397">
        <v>98</v>
      </c>
      <c r="BF397">
        <v>95</v>
      </c>
      <c r="BG397">
        <v>97</v>
      </c>
      <c r="BH397">
        <v>143</v>
      </c>
      <c r="BI397">
        <v>104</v>
      </c>
    </row>
    <row r="398" spans="9:61" x14ac:dyDescent="0.25">
      <c r="I398" t="s">
        <v>84</v>
      </c>
      <c r="J398">
        <v>7</v>
      </c>
      <c r="K398">
        <v>7</v>
      </c>
      <c r="L398">
        <v>7</v>
      </c>
      <c r="M398">
        <v>7</v>
      </c>
      <c r="N398">
        <v>7</v>
      </c>
      <c r="O398">
        <v>7</v>
      </c>
      <c r="P398">
        <v>7</v>
      </c>
      <c r="Q398">
        <v>7</v>
      </c>
      <c r="R398">
        <v>7</v>
      </c>
      <c r="S398">
        <v>7</v>
      </c>
      <c r="T398">
        <v>7</v>
      </c>
      <c r="U398">
        <v>7</v>
      </c>
      <c r="V398">
        <v>7</v>
      </c>
      <c r="W398">
        <v>7</v>
      </c>
      <c r="X398">
        <v>7</v>
      </c>
      <c r="Y398">
        <v>7</v>
      </c>
      <c r="Z398">
        <v>7</v>
      </c>
      <c r="AA398">
        <v>7</v>
      </c>
      <c r="AB398">
        <v>7</v>
      </c>
      <c r="AC398">
        <v>7</v>
      </c>
      <c r="AD398">
        <v>7</v>
      </c>
      <c r="AE398">
        <v>7</v>
      </c>
      <c r="AF398">
        <v>7</v>
      </c>
      <c r="AG398">
        <v>7</v>
      </c>
      <c r="AH398">
        <v>7</v>
      </c>
      <c r="AI398">
        <v>7</v>
      </c>
      <c r="AJ398">
        <v>7</v>
      </c>
      <c r="AK398">
        <v>7</v>
      </c>
      <c r="AL398">
        <v>7</v>
      </c>
      <c r="AM398">
        <v>7</v>
      </c>
      <c r="AN398">
        <v>7</v>
      </c>
      <c r="AO398">
        <v>7</v>
      </c>
      <c r="AP398">
        <v>7</v>
      </c>
      <c r="AQ398">
        <v>7</v>
      </c>
      <c r="AR398">
        <v>7</v>
      </c>
      <c r="AS398">
        <v>7</v>
      </c>
      <c r="AT398">
        <v>7</v>
      </c>
      <c r="AU398">
        <v>7</v>
      </c>
      <c r="AV398">
        <v>7</v>
      </c>
      <c r="AW398">
        <v>7</v>
      </c>
      <c r="AX398">
        <v>7</v>
      </c>
      <c r="AY398">
        <v>7</v>
      </c>
      <c r="AZ398">
        <v>7</v>
      </c>
      <c r="BA398">
        <v>7</v>
      </c>
      <c r="BB398">
        <v>7</v>
      </c>
      <c r="BC398">
        <v>7</v>
      </c>
      <c r="BD398">
        <v>7</v>
      </c>
      <c r="BE398">
        <v>7</v>
      </c>
      <c r="BF398">
        <v>7</v>
      </c>
      <c r="BG398">
        <v>7</v>
      </c>
      <c r="BH398">
        <v>7</v>
      </c>
      <c r="BI398">
        <v>7</v>
      </c>
    </row>
    <row r="399" spans="9:61" x14ac:dyDescent="0.25">
      <c r="I399" t="s">
        <v>85</v>
      </c>
      <c r="J399">
        <v>0</v>
      </c>
      <c r="K399">
        <v>4</v>
      </c>
      <c r="L399">
        <v>3</v>
      </c>
      <c r="M399">
        <v>6</v>
      </c>
      <c r="N399">
        <v>0</v>
      </c>
      <c r="O399">
        <v>8</v>
      </c>
      <c r="P399">
        <v>11</v>
      </c>
      <c r="Q399">
        <v>11</v>
      </c>
      <c r="R399">
        <v>0</v>
      </c>
      <c r="S399">
        <v>15</v>
      </c>
      <c r="T399">
        <v>9</v>
      </c>
      <c r="U399">
        <v>9</v>
      </c>
      <c r="V399">
        <v>10</v>
      </c>
      <c r="W399">
        <v>4</v>
      </c>
      <c r="X399">
        <v>17</v>
      </c>
      <c r="Y399">
        <v>13</v>
      </c>
      <c r="Z399">
        <v>17</v>
      </c>
      <c r="AA399">
        <v>12</v>
      </c>
      <c r="AB399">
        <v>11</v>
      </c>
      <c r="AC399">
        <v>6</v>
      </c>
      <c r="AD399">
        <v>16</v>
      </c>
      <c r="AE399">
        <v>9</v>
      </c>
      <c r="AF399">
        <v>14</v>
      </c>
      <c r="AG399">
        <v>9</v>
      </c>
      <c r="AH399">
        <v>81</v>
      </c>
      <c r="AI399">
        <v>6</v>
      </c>
      <c r="AJ399">
        <v>17</v>
      </c>
      <c r="AK399">
        <v>8</v>
      </c>
      <c r="AL399">
        <v>14</v>
      </c>
      <c r="AM399">
        <v>14</v>
      </c>
      <c r="AN399">
        <v>5</v>
      </c>
      <c r="AO399">
        <v>10</v>
      </c>
      <c r="AP399">
        <v>3</v>
      </c>
      <c r="AQ399">
        <v>4</v>
      </c>
      <c r="AR399">
        <v>8</v>
      </c>
      <c r="AS399">
        <v>4</v>
      </c>
      <c r="AT399">
        <v>9</v>
      </c>
      <c r="AU399">
        <v>11</v>
      </c>
      <c r="AV399">
        <v>5</v>
      </c>
      <c r="AW399">
        <v>8</v>
      </c>
      <c r="AX399">
        <v>8</v>
      </c>
      <c r="AY399">
        <v>11</v>
      </c>
      <c r="AZ399">
        <v>6</v>
      </c>
      <c r="BA399">
        <v>2</v>
      </c>
      <c r="BB399">
        <v>2</v>
      </c>
      <c r="BC399">
        <v>7</v>
      </c>
      <c r="BD399">
        <v>8</v>
      </c>
      <c r="BE399">
        <v>5</v>
      </c>
      <c r="BF399">
        <v>3</v>
      </c>
      <c r="BG399">
        <v>9</v>
      </c>
      <c r="BH399">
        <v>14</v>
      </c>
      <c r="BI399">
        <v>21</v>
      </c>
    </row>
    <row r="400" spans="9:61" x14ac:dyDescent="0.25">
      <c r="I400" s="3" t="s">
        <v>87</v>
      </c>
      <c r="J400">
        <v>0</v>
      </c>
      <c r="K400">
        <v>2</v>
      </c>
      <c r="L400">
        <v>2</v>
      </c>
      <c r="M400">
        <v>4</v>
      </c>
      <c r="N400">
        <v>0</v>
      </c>
      <c r="O400">
        <v>3</v>
      </c>
      <c r="P400">
        <v>4</v>
      </c>
      <c r="Q400">
        <v>4</v>
      </c>
      <c r="R400">
        <v>0</v>
      </c>
      <c r="S400">
        <v>4</v>
      </c>
      <c r="T400">
        <v>4</v>
      </c>
      <c r="U400">
        <v>3</v>
      </c>
      <c r="V400">
        <v>4</v>
      </c>
      <c r="W400">
        <v>3</v>
      </c>
      <c r="X400">
        <v>3</v>
      </c>
      <c r="Y400">
        <v>4</v>
      </c>
      <c r="Z400">
        <v>5</v>
      </c>
      <c r="AA400">
        <v>6</v>
      </c>
      <c r="AB400">
        <v>3</v>
      </c>
      <c r="AC400">
        <v>3</v>
      </c>
      <c r="AD400">
        <v>4</v>
      </c>
      <c r="AE400">
        <v>4</v>
      </c>
      <c r="AF400">
        <v>2</v>
      </c>
      <c r="AG400">
        <v>2</v>
      </c>
      <c r="AH400">
        <v>5</v>
      </c>
      <c r="AI400">
        <v>2</v>
      </c>
      <c r="AJ400">
        <v>5</v>
      </c>
      <c r="AK400">
        <v>4</v>
      </c>
      <c r="AL400">
        <v>5</v>
      </c>
      <c r="AM400">
        <v>5</v>
      </c>
      <c r="AN400">
        <v>3</v>
      </c>
      <c r="AO400">
        <v>3</v>
      </c>
      <c r="AP400">
        <v>3</v>
      </c>
      <c r="AQ400">
        <v>2</v>
      </c>
      <c r="AR400">
        <v>4</v>
      </c>
      <c r="AS400">
        <v>2</v>
      </c>
      <c r="AT400">
        <v>3</v>
      </c>
      <c r="AU400">
        <v>5</v>
      </c>
      <c r="AV400">
        <v>3</v>
      </c>
      <c r="AW400">
        <v>3</v>
      </c>
      <c r="AX400">
        <v>4</v>
      </c>
      <c r="AY400">
        <v>4</v>
      </c>
      <c r="AZ400">
        <v>2</v>
      </c>
      <c r="BA400">
        <v>2</v>
      </c>
      <c r="BB400">
        <v>2</v>
      </c>
      <c r="BC400">
        <v>2</v>
      </c>
      <c r="BD400">
        <v>4</v>
      </c>
      <c r="BE400">
        <v>5</v>
      </c>
      <c r="BF400">
        <v>2</v>
      </c>
      <c r="BG400">
        <v>2</v>
      </c>
      <c r="BH400">
        <v>4</v>
      </c>
      <c r="BI400">
        <v>5</v>
      </c>
    </row>
    <row r="401" spans="3:61" x14ac:dyDescent="0.25">
      <c r="C401" s="3"/>
      <c r="I401" s="3" t="s">
        <v>88</v>
      </c>
      <c r="J401">
        <v>7</v>
      </c>
      <c r="K401">
        <v>5</v>
      </c>
      <c r="L401">
        <v>5</v>
      </c>
      <c r="M401">
        <v>3</v>
      </c>
      <c r="N401">
        <v>7</v>
      </c>
      <c r="O401">
        <v>4</v>
      </c>
      <c r="P401">
        <v>3</v>
      </c>
      <c r="Q401">
        <v>3</v>
      </c>
      <c r="R401">
        <v>7</v>
      </c>
      <c r="S401">
        <v>3</v>
      </c>
      <c r="T401">
        <v>3</v>
      </c>
      <c r="U401">
        <v>4</v>
      </c>
      <c r="V401">
        <v>3</v>
      </c>
      <c r="W401">
        <v>4</v>
      </c>
      <c r="X401">
        <v>4</v>
      </c>
      <c r="Y401">
        <v>3</v>
      </c>
      <c r="Z401">
        <v>2</v>
      </c>
      <c r="AA401">
        <v>1</v>
      </c>
      <c r="AB401">
        <v>4</v>
      </c>
      <c r="AC401">
        <v>4</v>
      </c>
      <c r="AD401">
        <v>3</v>
      </c>
      <c r="AE401">
        <v>3</v>
      </c>
      <c r="AF401">
        <v>5</v>
      </c>
      <c r="AG401">
        <v>5</v>
      </c>
      <c r="AH401">
        <v>2</v>
      </c>
      <c r="AI401">
        <v>5</v>
      </c>
      <c r="AJ401">
        <v>2</v>
      </c>
      <c r="AK401">
        <v>3</v>
      </c>
      <c r="AL401">
        <v>2</v>
      </c>
      <c r="AM401">
        <v>2</v>
      </c>
      <c r="AN401">
        <v>4</v>
      </c>
      <c r="AO401">
        <v>4</v>
      </c>
      <c r="AP401">
        <v>4</v>
      </c>
      <c r="AQ401">
        <v>5</v>
      </c>
      <c r="AR401">
        <v>3</v>
      </c>
      <c r="AS401">
        <v>5</v>
      </c>
      <c r="AT401">
        <v>4</v>
      </c>
      <c r="AU401">
        <v>2</v>
      </c>
      <c r="AV401">
        <v>4</v>
      </c>
      <c r="AW401">
        <v>4</v>
      </c>
      <c r="AX401">
        <v>3</v>
      </c>
      <c r="AY401">
        <v>3</v>
      </c>
      <c r="AZ401">
        <v>5</v>
      </c>
      <c r="BA401">
        <v>5</v>
      </c>
      <c r="BB401">
        <v>5</v>
      </c>
      <c r="BC401">
        <v>5</v>
      </c>
      <c r="BD401">
        <v>3</v>
      </c>
      <c r="BE401">
        <v>2</v>
      </c>
      <c r="BF401">
        <v>5</v>
      </c>
      <c r="BG401">
        <v>5</v>
      </c>
      <c r="BH401">
        <v>3</v>
      </c>
      <c r="BI401">
        <v>2</v>
      </c>
    </row>
    <row r="402" spans="3:61" x14ac:dyDescent="0.25">
      <c r="C402" s="3"/>
      <c r="I402" s="3" t="s">
        <v>80</v>
      </c>
      <c r="J402" s="10">
        <v>0</v>
      </c>
      <c r="K402" s="10">
        <v>19</v>
      </c>
      <c r="L402" s="10">
        <v>6</v>
      </c>
      <c r="M402" s="10">
        <v>17.5</v>
      </c>
      <c r="N402" s="10">
        <v>0</v>
      </c>
      <c r="O402" s="10">
        <v>25.333333</v>
      </c>
      <c r="P402" s="10">
        <v>17.75</v>
      </c>
      <c r="Q402" s="10">
        <v>10.5</v>
      </c>
      <c r="R402" s="10">
        <v>0</v>
      </c>
      <c r="S402" s="10">
        <v>15.5</v>
      </c>
      <c r="T402" s="10">
        <v>17</v>
      </c>
      <c r="U402" s="10">
        <v>19.333333</v>
      </c>
      <c r="V402" s="10">
        <v>17.75</v>
      </c>
      <c r="W402" s="10">
        <v>23.333333</v>
      </c>
      <c r="X402" s="10">
        <v>30.666667</v>
      </c>
      <c r="Y402" s="10">
        <v>30</v>
      </c>
      <c r="Z402" s="10">
        <v>39.799999999999997</v>
      </c>
      <c r="AA402" s="10">
        <v>54.666670000000003</v>
      </c>
      <c r="AB402" s="10">
        <v>35.333300000000001</v>
      </c>
      <c r="AC402" s="10">
        <v>18.666667</v>
      </c>
      <c r="AD402" s="10">
        <v>28.5</v>
      </c>
      <c r="AE402" s="10">
        <v>21</v>
      </c>
      <c r="AF402" s="10">
        <v>22</v>
      </c>
      <c r="AG402" s="10">
        <v>20.5</v>
      </c>
      <c r="AH402" s="10">
        <v>33</v>
      </c>
      <c r="AI402" s="10">
        <v>24</v>
      </c>
      <c r="AJ402" s="10">
        <v>22.5</v>
      </c>
      <c r="AK402" s="10">
        <v>20.25</v>
      </c>
      <c r="AL402" s="10">
        <v>19</v>
      </c>
      <c r="AM402" s="10">
        <v>28</v>
      </c>
      <c r="AN402" s="10">
        <v>26.333333</v>
      </c>
      <c r="AO402" s="10">
        <v>16.333333</v>
      </c>
      <c r="AP402" s="10">
        <v>20.666667</v>
      </c>
      <c r="AQ402" s="10">
        <v>16.5</v>
      </c>
      <c r="AR402" s="10">
        <v>16</v>
      </c>
      <c r="AS402" s="10">
        <v>18.5</v>
      </c>
      <c r="AT402" s="10">
        <v>24.333333</v>
      </c>
      <c r="AU402" s="10">
        <v>15.8</v>
      </c>
      <c r="AV402" s="10">
        <v>15</v>
      </c>
      <c r="AW402" s="10">
        <v>14.333333</v>
      </c>
      <c r="AX402" s="10">
        <v>17.75</v>
      </c>
      <c r="AY402" s="10">
        <v>13.25</v>
      </c>
      <c r="AZ402" s="10">
        <v>20.5</v>
      </c>
      <c r="BA402" s="10">
        <v>13.5</v>
      </c>
      <c r="BB402" s="10">
        <v>15</v>
      </c>
      <c r="BC402" s="10">
        <v>24</v>
      </c>
      <c r="BD402" s="10">
        <v>19.25</v>
      </c>
      <c r="BE402" s="10">
        <v>13.4</v>
      </c>
      <c r="BF402" s="10">
        <v>11.5</v>
      </c>
      <c r="BG402" s="10">
        <v>9.5</v>
      </c>
      <c r="BH402" s="10">
        <v>23</v>
      </c>
      <c r="BI402" s="10">
        <v>14</v>
      </c>
    </row>
    <row r="403" spans="3:61" x14ac:dyDescent="0.25">
      <c r="C403" s="3"/>
      <c r="J403" s="8">
        <v>11</v>
      </c>
      <c r="K403" s="8">
        <v>10.199999999999999</v>
      </c>
      <c r="L403" s="8">
        <v>12.4</v>
      </c>
      <c r="M403" s="8">
        <v>17.6666667</v>
      </c>
      <c r="N403" s="8">
        <v>33.142856999999999</v>
      </c>
      <c r="O403" s="8">
        <v>21.75</v>
      </c>
      <c r="P403" s="8">
        <v>14.33333</v>
      </c>
      <c r="Q403" s="8">
        <v>7</v>
      </c>
      <c r="R403" s="8">
        <v>10.7143</v>
      </c>
      <c r="S403" s="8">
        <v>9.6666670000000003</v>
      </c>
      <c r="T403" s="8">
        <v>14.33333</v>
      </c>
      <c r="U403" s="8">
        <v>12.75</v>
      </c>
      <c r="V403" s="8">
        <v>16.666667</v>
      </c>
      <c r="W403" s="8">
        <v>15.25</v>
      </c>
      <c r="X403" s="8">
        <v>43.5</v>
      </c>
      <c r="Y403" s="8">
        <v>24.33333</v>
      </c>
      <c r="Z403" s="8">
        <v>30</v>
      </c>
      <c r="AA403" s="8">
        <v>50</v>
      </c>
      <c r="AB403" s="8">
        <v>29.25</v>
      </c>
      <c r="AC403" s="8">
        <v>35</v>
      </c>
      <c r="AD403" s="8">
        <v>28.333333</v>
      </c>
      <c r="AE403" s="8">
        <v>22.333333</v>
      </c>
      <c r="AF403" s="8">
        <v>21.2</v>
      </c>
      <c r="AG403" s="8">
        <v>20.8</v>
      </c>
      <c r="AH403" s="8">
        <v>11</v>
      </c>
      <c r="AI403" s="8">
        <v>19</v>
      </c>
      <c r="AJ403" s="8">
        <v>23.5</v>
      </c>
      <c r="AK403" s="8">
        <v>16.333333</v>
      </c>
      <c r="AL403" s="8">
        <v>18.5</v>
      </c>
      <c r="AM403" s="8">
        <v>15.5</v>
      </c>
      <c r="AN403" s="8">
        <v>20</v>
      </c>
      <c r="AO403" s="8">
        <v>16.75</v>
      </c>
      <c r="AP403" s="8">
        <v>23.25</v>
      </c>
      <c r="AQ403" s="8">
        <v>20.6</v>
      </c>
      <c r="AR403" s="8">
        <v>12.666667</v>
      </c>
      <c r="AS403" s="8">
        <v>15.8</v>
      </c>
      <c r="AT403" s="8">
        <v>18.75</v>
      </c>
      <c r="AU403" s="8">
        <v>13.5</v>
      </c>
      <c r="AV403" s="8">
        <v>12.25</v>
      </c>
      <c r="AW403" s="8">
        <v>19</v>
      </c>
      <c r="AX403" s="8">
        <v>12.333333</v>
      </c>
      <c r="AY403" s="8">
        <v>10.333333</v>
      </c>
      <c r="AZ403" s="8">
        <v>14.8</v>
      </c>
      <c r="BA403" s="8">
        <v>10.8</v>
      </c>
      <c r="BB403" s="8">
        <v>10.199999999999999</v>
      </c>
      <c r="BC403" s="8">
        <v>15</v>
      </c>
      <c r="BD403" s="8">
        <v>11</v>
      </c>
      <c r="BE403" s="8">
        <v>15.5</v>
      </c>
      <c r="BF403" s="8">
        <v>14.4</v>
      </c>
      <c r="BG403" s="8">
        <v>15.6</v>
      </c>
      <c r="BH403" s="8">
        <v>17</v>
      </c>
      <c r="BI403" s="8">
        <v>17</v>
      </c>
    </row>
    <row r="404" spans="3:61" x14ac:dyDescent="0.25">
      <c r="C404" s="3"/>
      <c r="I404" s="3" t="s">
        <v>81</v>
      </c>
      <c r="J404" s="10">
        <f>(J403*J401)/(7-J400)</f>
        <v>11</v>
      </c>
      <c r="K404" s="10">
        <f t="shared" ref="K404:BI404" si="42">(K403*K401)/(7-K400)</f>
        <v>10.199999999999999</v>
      </c>
      <c r="L404" s="10">
        <f t="shared" si="42"/>
        <v>12.4</v>
      </c>
      <c r="M404" s="10">
        <f t="shared" si="42"/>
        <v>17.6666667</v>
      </c>
      <c r="N404" s="10">
        <f t="shared" si="42"/>
        <v>33.142856999999999</v>
      </c>
      <c r="O404" s="10">
        <f t="shared" si="42"/>
        <v>21.75</v>
      </c>
      <c r="P404" s="10">
        <f t="shared" si="42"/>
        <v>14.333329999999998</v>
      </c>
      <c r="Q404" s="10">
        <f t="shared" si="42"/>
        <v>7</v>
      </c>
      <c r="R404" s="10">
        <f t="shared" si="42"/>
        <v>10.7143</v>
      </c>
      <c r="S404" s="10">
        <f t="shared" si="42"/>
        <v>9.6666670000000003</v>
      </c>
      <c r="T404" s="10">
        <f t="shared" si="42"/>
        <v>14.333329999999998</v>
      </c>
      <c r="U404" s="10">
        <f t="shared" si="42"/>
        <v>12.75</v>
      </c>
      <c r="V404" s="10">
        <f t="shared" si="42"/>
        <v>16.666667</v>
      </c>
      <c r="W404" s="10">
        <f t="shared" si="42"/>
        <v>15.25</v>
      </c>
      <c r="X404" s="10">
        <f t="shared" si="42"/>
        <v>43.5</v>
      </c>
      <c r="Y404" s="10">
        <f t="shared" si="42"/>
        <v>24.33333</v>
      </c>
      <c r="Z404" s="10">
        <f t="shared" si="42"/>
        <v>30</v>
      </c>
      <c r="AA404" s="10">
        <f t="shared" si="42"/>
        <v>50</v>
      </c>
      <c r="AB404" s="10">
        <f t="shared" si="42"/>
        <v>29.25</v>
      </c>
      <c r="AC404" s="10">
        <f t="shared" si="42"/>
        <v>35</v>
      </c>
      <c r="AD404" s="10">
        <f t="shared" si="42"/>
        <v>28.333333</v>
      </c>
      <c r="AE404" s="10">
        <f t="shared" si="42"/>
        <v>22.333333</v>
      </c>
      <c r="AF404" s="10">
        <f t="shared" si="42"/>
        <v>21.2</v>
      </c>
      <c r="AG404" s="10">
        <f t="shared" si="42"/>
        <v>20.8</v>
      </c>
      <c r="AH404" s="10">
        <f t="shared" si="42"/>
        <v>11</v>
      </c>
      <c r="AI404" s="10">
        <f t="shared" si="42"/>
        <v>19</v>
      </c>
      <c r="AJ404" s="10">
        <f t="shared" si="42"/>
        <v>23.5</v>
      </c>
      <c r="AK404" s="10">
        <f t="shared" si="42"/>
        <v>16.333333</v>
      </c>
      <c r="AL404" s="10">
        <f t="shared" si="42"/>
        <v>18.5</v>
      </c>
      <c r="AM404" s="10">
        <f t="shared" si="42"/>
        <v>15.5</v>
      </c>
      <c r="AN404" s="10">
        <f t="shared" si="42"/>
        <v>20</v>
      </c>
      <c r="AO404" s="10">
        <f t="shared" si="42"/>
        <v>16.75</v>
      </c>
      <c r="AP404" s="10">
        <f t="shared" si="42"/>
        <v>23.25</v>
      </c>
      <c r="AQ404" s="10">
        <f t="shared" si="42"/>
        <v>20.6</v>
      </c>
      <c r="AR404" s="10">
        <f t="shared" si="42"/>
        <v>12.666666999999999</v>
      </c>
      <c r="AS404" s="10">
        <f t="shared" si="42"/>
        <v>15.8</v>
      </c>
      <c r="AT404" s="10">
        <f t="shared" si="42"/>
        <v>18.75</v>
      </c>
      <c r="AU404" s="10">
        <f t="shared" si="42"/>
        <v>13.5</v>
      </c>
      <c r="AV404" s="10">
        <f t="shared" si="42"/>
        <v>12.25</v>
      </c>
      <c r="AW404" s="10">
        <f t="shared" si="42"/>
        <v>19</v>
      </c>
      <c r="AX404" s="10">
        <f t="shared" si="42"/>
        <v>12.333333000000001</v>
      </c>
      <c r="AY404" s="10">
        <f t="shared" si="42"/>
        <v>10.333333</v>
      </c>
      <c r="AZ404" s="10">
        <f t="shared" si="42"/>
        <v>14.8</v>
      </c>
      <c r="BA404" s="10">
        <f t="shared" si="42"/>
        <v>10.8</v>
      </c>
      <c r="BB404" s="10">
        <f t="shared" si="42"/>
        <v>10.199999999999999</v>
      </c>
      <c r="BC404" s="10">
        <f t="shared" si="42"/>
        <v>15</v>
      </c>
      <c r="BD404" s="10">
        <f t="shared" si="42"/>
        <v>11</v>
      </c>
      <c r="BE404" s="10">
        <f t="shared" si="42"/>
        <v>15.5</v>
      </c>
      <c r="BF404" s="10">
        <f t="shared" si="42"/>
        <v>14.4</v>
      </c>
      <c r="BG404" s="10">
        <f t="shared" si="42"/>
        <v>15.6</v>
      </c>
      <c r="BH404" s="10">
        <f t="shared" si="42"/>
        <v>17</v>
      </c>
      <c r="BI404" s="10">
        <f t="shared" si="42"/>
        <v>17</v>
      </c>
    </row>
    <row r="405" spans="3:61" x14ac:dyDescent="0.25">
      <c r="C405" s="3"/>
    </row>
    <row r="406" spans="3:61" x14ac:dyDescent="0.25">
      <c r="C406" s="3"/>
      <c r="I406" s="9" t="s">
        <v>58</v>
      </c>
      <c r="J406" s="8">
        <f>J402-J404</f>
        <v>-11</v>
      </c>
      <c r="K406" s="8">
        <f t="shared" ref="K406:BI406" si="43">K402-K404</f>
        <v>8.8000000000000007</v>
      </c>
      <c r="L406" s="8">
        <f t="shared" si="43"/>
        <v>-6.4</v>
      </c>
      <c r="M406" s="8">
        <f t="shared" si="43"/>
        <v>-0.16666670000000039</v>
      </c>
      <c r="N406" s="8">
        <f t="shared" si="43"/>
        <v>-33.142856999999999</v>
      </c>
      <c r="O406" s="8">
        <f t="shared" si="43"/>
        <v>3.5833329999999997</v>
      </c>
      <c r="P406" s="8">
        <f t="shared" si="43"/>
        <v>3.4166700000000017</v>
      </c>
      <c r="Q406" s="8">
        <f t="shared" si="43"/>
        <v>3.5</v>
      </c>
      <c r="R406" s="8">
        <f t="shared" si="43"/>
        <v>-10.7143</v>
      </c>
      <c r="S406" s="8">
        <f t="shared" si="43"/>
        <v>5.8333329999999997</v>
      </c>
      <c r="T406" s="8">
        <f t="shared" si="43"/>
        <v>2.6666700000000017</v>
      </c>
      <c r="U406" s="8">
        <f t="shared" si="43"/>
        <v>6.5833329999999997</v>
      </c>
      <c r="V406" s="8">
        <f t="shared" si="43"/>
        <v>1.0833329999999997</v>
      </c>
      <c r="W406" s="8">
        <f t="shared" si="43"/>
        <v>8.0833329999999997</v>
      </c>
      <c r="X406" s="8">
        <f t="shared" si="43"/>
        <v>-12.833333</v>
      </c>
      <c r="Y406" s="8">
        <f t="shared" si="43"/>
        <v>5.6666699999999999</v>
      </c>
      <c r="Z406" s="8">
        <f t="shared" si="43"/>
        <v>9.7999999999999972</v>
      </c>
      <c r="AA406" s="8">
        <f t="shared" si="43"/>
        <v>4.6666700000000034</v>
      </c>
      <c r="AB406" s="8">
        <f t="shared" si="43"/>
        <v>6.0833000000000013</v>
      </c>
      <c r="AC406" s="8">
        <f t="shared" si="43"/>
        <v>-16.333333</v>
      </c>
      <c r="AD406" s="8">
        <f t="shared" si="43"/>
        <v>0.16666700000000034</v>
      </c>
      <c r="AE406" s="8">
        <f t="shared" si="43"/>
        <v>-1.3333329999999997</v>
      </c>
      <c r="AF406" s="8">
        <f t="shared" si="43"/>
        <v>0.80000000000000071</v>
      </c>
      <c r="AG406" s="8">
        <f t="shared" si="43"/>
        <v>-0.30000000000000071</v>
      </c>
      <c r="AH406" s="8">
        <f t="shared" si="43"/>
        <v>22</v>
      </c>
      <c r="AI406" s="8">
        <f t="shared" si="43"/>
        <v>5</v>
      </c>
      <c r="AJ406" s="8">
        <f t="shared" si="43"/>
        <v>-1</v>
      </c>
      <c r="AK406" s="8">
        <f t="shared" si="43"/>
        <v>3.9166670000000003</v>
      </c>
      <c r="AL406" s="8">
        <f t="shared" si="43"/>
        <v>0.5</v>
      </c>
      <c r="AM406" s="8">
        <f t="shared" si="43"/>
        <v>12.5</v>
      </c>
      <c r="AN406" s="8">
        <f t="shared" si="43"/>
        <v>6.3333329999999997</v>
      </c>
      <c r="AO406" s="8">
        <f t="shared" si="43"/>
        <v>-0.41666700000000034</v>
      </c>
      <c r="AP406" s="8">
        <f t="shared" si="43"/>
        <v>-2.5833329999999997</v>
      </c>
      <c r="AQ406" s="8">
        <f t="shared" si="43"/>
        <v>-4.1000000000000014</v>
      </c>
      <c r="AR406" s="8">
        <f t="shared" si="43"/>
        <v>3.3333330000000014</v>
      </c>
      <c r="AS406" s="8">
        <f t="shared" si="43"/>
        <v>2.6999999999999993</v>
      </c>
      <c r="AT406" s="8">
        <f t="shared" si="43"/>
        <v>5.5833329999999997</v>
      </c>
      <c r="AU406" s="8">
        <f t="shared" si="43"/>
        <v>2.3000000000000007</v>
      </c>
      <c r="AV406" s="8">
        <f t="shared" si="43"/>
        <v>2.75</v>
      </c>
      <c r="AW406" s="8">
        <f t="shared" si="43"/>
        <v>-4.6666670000000003</v>
      </c>
      <c r="AX406" s="8">
        <f t="shared" si="43"/>
        <v>5.4166669999999986</v>
      </c>
      <c r="AY406" s="8">
        <f t="shared" si="43"/>
        <v>2.9166670000000003</v>
      </c>
      <c r="AZ406" s="8">
        <f t="shared" si="43"/>
        <v>5.6999999999999993</v>
      </c>
      <c r="BA406" s="8">
        <f t="shared" si="43"/>
        <v>2.6999999999999993</v>
      </c>
      <c r="BB406" s="8">
        <f t="shared" si="43"/>
        <v>4.8000000000000007</v>
      </c>
      <c r="BC406" s="8">
        <f t="shared" si="43"/>
        <v>9</v>
      </c>
      <c r="BD406" s="8">
        <f t="shared" si="43"/>
        <v>8.25</v>
      </c>
      <c r="BE406" s="8">
        <f t="shared" si="43"/>
        <v>-2.0999999999999996</v>
      </c>
      <c r="BF406" s="8">
        <f t="shared" si="43"/>
        <v>-2.9000000000000004</v>
      </c>
      <c r="BG406" s="8">
        <f t="shared" si="43"/>
        <v>-6.1</v>
      </c>
      <c r="BH406" s="8">
        <f t="shared" si="43"/>
        <v>6</v>
      </c>
      <c r="BI406" s="8">
        <f t="shared" si="43"/>
        <v>-3</v>
      </c>
    </row>
    <row r="407" spans="3:61" x14ac:dyDescent="0.25">
      <c r="C407" s="3"/>
      <c r="I407" t="s">
        <v>59</v>
      </c>
      <c r="J407">
        <f>COUNTIF(J406:BI406,"&gt;0")</f>
        <v>34</v>
      </c>
    </row>
    <row r="408" spans="3:61" x14ac:dyDescent="0.25">
      <c r="C408" s="3"/>
      <c r="I408" s="3"/>
    </row>
    <row r="409" spans="3:61" x14ac:dyDescent="0.25">
      <c r="C409" s="3"/>
      <c r="I409" s="3" t="s">
        <v>60</v>
      </c>
      <c r="J409">
        <f>COUNTIF(J406:BI406, "=0")</f>
        <v>0</v>
      </c>
    </row>
    <row r="411" spans="3:61" x14ac:dyDescent="0.25">
      <c r="I411" t="s">
        <v>58</v>
      </c>
      <c r="J411" s="8">
        <f>IF(OR(J400=0, J401=0), -1000, J402-J404)</f>
        <v>-1000</v>
      </c>
      <c r="K411" s="8">
        <f t="shared" ref="K411:BI411" si="44">IF(OR(K400=0, K401=0), -1000, K402-K404)</f>
        <v>8.8000000000000007</v>
      </c>
      <c r="L411" s="8">
        <f t="shared" si="44"/>
        <v>-6.4</v>
      </c>
      <c r="M411" s="8">
        <f t="shared" si="44"/>
        <v>-0.16666670000000039</v>
      </c>
      <c r="N411" s="8">
        <f t="shared" si="44"/>
        <v>-1000</v>
      </c>
      <c r="O411" s="8">
        <f t="shared" si="44"/>
        <v>3.5833329999999997</v>
      </c>
      <c r="P411" s="8">
        <f t="shared" si="44"/>
        <v>3.4166700000000017</v>
      </c>
      <c r="Q411" s="8">
        <f t="shared" si="44"/>
        <v>3.5</v>
      </c>
      <c r="R411" s="8">
        <f t="shared" si="44"/>
        <v>-1000</v>
      </c>
      <c r="S411" s="8">
        <f t="shared" si="44"/>
        <v>5.8333329999999997</v>
      </c>
      <c r="T411" s="8">
        <f t="shared" si="44"/>
        <v>2.6666700000000017</v>
      </c>
      <c r="U411" s="8">
        <f t="shared" si="44"/>
        <v>6.5833329999999997</v>
      </c>
      <c r="V411" s="8">
        <f t="shared" si="44"/>
        <v>1.0833329999999997</v>
      </c>
      <c r="W411" s="8">
        <f t="shared" si="44"/>
        <v>8.0833329999999997</v>
      </c>
      <c r="X411" s="8">
        <f t="shared" si="44"/>
        <v>-12.833333</v>
      </c>
      <c r="Y411" s="8">
        <f t="shared" si="44"/>
        <v>5.6666699999999999</v>
      </c>
      <c r="Z411" s="8">
        <f t="shared" si="44"/>
        <v>9.7999999999999972</v>
      </c>
      <c r="AA411" s="8">
        <f t="shared" si="44"/>
        <v>4.6666700000000034</v>
      </c>
      <c r="AB411" s="8">
        <f t="shared" si="44"/>
        <v>6.0833000000000013</v>
      </c>
      <c r="AC411" s="8">
        <f t="shared" si="44"/>
        <v>-16.333333</v>
      </c>
      <c r="AD411" s="8">
        <f t="shared" si="44"/>
        <v>0.16666700000000034</v>
      </c>
      <c r="AE411" s="8">
        <f t="shared" si="44"/>
        <v>-1.3333329999999997</v>
      </c>
      <c r="AF411" s="8">
        <f t="shared" si="44"/>
        <v>0.80000000000000071</v>
      </c>
      <c r="AG411" s="8">
        <f t="shared" si="44"/>
        <v>-0.30000000000000071</v>
      </c>
      <c r="AH411" s="8">
        <f t="shared" si="44"/>
        <v>22</v>
      </c>
      <c r="AI411" s="8">
        <f t="shared" si="44"/>
        <v>5</v>
      </c>
      <c r="AJ411" s="8">
        <f t="shared" si="44"/>
        <v>-1</v>
      </c>
      <c r="AK411" s="8">
        <f t="shared" si="44"/>
        <v>3.9166670000000003</v>
      </c>
      <c r="AL411" s="8">
        <f t="shared" si="44"/>
        <v>0.5</v>
      </c>
      <c r="AM411" s="8">
        <f t="shared" si="44"/>
        <v>12.5</v>
      </c>
      <c r="AN411" s="8">
        <f t="shared" si="44"/>
        <v>6.3333329999999997</v>
      </c>
      <c r="AO411" s="8">
        <f t="shared" si="44"/>
        <v>-0.41666700000000034</v>
      </c>
      <c r="AP411" s="8">
        <f t="shared" si="44"/>
        <v>-2.5833329999999997</v>
      </c>
      <c r="AQ411" s="8">
        <f t="shared" si="44"/>
        <v>-4.1000000000000014</v>
      </c>
      <c r="AR411" s="8">
        <f t="shared" si="44"/>
        <v>3.3333330000000014</v>
      </c>
      <c r="AS411" s="8">
        <f t="shared" si="44"/>
        <v>2.6999999999999993</v>
      </c>
      <c r="AT411" s="8">
        <f t="shared" si="44"/>
        <v>5.5833329999999997</v>
      </c>
      <c r="AU411" s="8">
        <f t="shared" si="44"/>
        <v>2.3000000000000007</v>
      </c>
      <c r="AV411" s="8">
        <f t="shared" si="44"/>
        <v>2.75</v>
      </c>
      <c r="AW411" s="8">
        <f t="shared" si="44"/>
        <v>-4.6666670000000003</v>
      </c>
      <c r="AX411" s="8">
        <f t="shared" si="44"/>
        <v>5.4166669999999986</v>
      </c>
      <c r="AY411" s="8">
        <f t="shared" si="44"/>
        <v>2.9166670000000003</v>
      </c>
      <c r="AZ411" s="8">
        <f t="shared" si="44"/>
        <v>5.6999999999999993</v>
      </c>
      <c r="BA411" s="8">
        <f t="shared" si="44"/>
        <v>2.6999999999999993</v>
      </c>
      <c r="BB411" s="8">
        <f t="shared" si="44"/>
        <v>4.8000000000000007</v>
      </c>
      <c r="BC411" s="8">
        <f t="shared" si="44"/>
        <v>9</v>
      </c>
      <c r="BD411" s="8">
        <f t="shared" si="44"/>
        <v>8.25</v>
      </c>
      <c r="BE411" s="8">
        <f t="shared" si="44"/>
        <v>-2.0999999999999996</v>
      </c>
      <c r="BF411" s="8">
        <f t="shared" si="44"/>
        <v>-2.9000000000000004</v>
      </c>
      <c r="BG411" s="8">
        <f t="shared" si="44"/>
        <v>-6.1</v>
      </c>
      <c r="BH411" s="8">
        <f t="shared" si="44"/>
        <v>6</v>
      </c>
      <c r="BI411" s="8">
        <f t="shared" si="44"/>
        <v>-3</v>
      </c>
    </row>
    <row r="412" spans="3:61" x14ac:dyDescent="0.25">
      <c r="I412" t="s">
        <v>59</v>
      </c>
      <c r="J412">
        <f>COUNTIF(J411:BI411,"&gt;0")</f>
        <v>34</v>
      </c>
    </row>
    <row r="414" spans="3:61" x14ac:dyDescent="0.25">
      <c r="I414" t="s">
        <v>61</v>
      </c>
      <c r="J414">
        <f>COUNTIF(J411:BI411, "=-1000")</f>
        <v>3</v>
      </c>
    </row>
    <row r="416" spans="3:61" x14ac:dyDescent="0.25">
      <c r="I416" s="9" t="s">
        <v>62</v>
      </c>
      <c r="J416">
        <f>CORREL(J402:BI402,J404:BI404)</f>
        <v>0.59122664557326832</v>
      </c>
    </row>
    <row r="425" spans="3:21" ht="21" x14ac:dyDescent="0.35">
      <c r="C425" s="2" t="s">
        <v>121</v>
      </c>
      <c r="F425" s="1"/>
    </row>
    <row r="427" spans="3:21" x14ac:dyDescent="0.25">
      <c r="I427" s="3"/>
      <c r="J427" s="6"/>
      <c r="K427" s="6"/>
      <c r="L427" s="6"/>
      <c r="M427" s="6"/>
      <c r="N427" s="6"/>
      <c r="O427" s="6"/>
      <c r="P427" s="6"/>
    </row>
    <row r="428" spans="3:21" x14ac:dyDescent="0.25">
      <c r="C428" t="s">
        <v>104</v>
      </c>
      <c r="I428" t="s">
        <v>113</v>
      </c>
    </row>
    <row r="430" spans="3:21" x14ac:dyDescent="0.25">
      <c r="C430" s="3" t="s">
        <v>105</v>
      </c>
      <c r="D430" s="3"/>
      <c r="E430" s="3"/>
      <c r="F430" s="3">
        <v>604</v>
      </c>
      <c r="J430" s="1" t="s">
        <v>63</v>
      </c>
      <c r="K430" s="1" t="s">
        <v>64</v>
      </c>
      <c r="L430" s="1" t="s">
        <v>65</v>
      </c>
      <c r="M430" s="1" t="s">
        <v>66</v>
      </c>
      <c r="N430" s="1" t="s">
        <v>67</v>
      </c>
      <c r="O430" s="1" t="s">
        <v>68</v>
      </c>
      <c r="P430" s="1" t="s">
        <v>69</v>
      </c>
      <c r="Q430" s="1" t="s">
        <v>0</v>
      </c>
      <c r="R430" s="1" t="s">
        <v>1</v>
      </c>
      <c r="S430" s="1" t="s">
        <v>70</v>
      </c>
      <c r="T430" s="1" t="s">
        <v>2</v>
      </c>
      <c r="U430" s="1" t="s">
        <v>71</v>
      </c>
    </row>
    <row r="431" spans="3:21" x14ac:dyDescent="0.25">
      <c r="C431" s="3" t="s">
        <v>106</v>
      </c>
      <c r="D431" s="3"/>
      <c r="E431" s="3"/>
      <c r="F431" s="3">
        <v>285</v>
      </c>
      <c r="I431" t="s">
        <v>82</v>
      </c>
      <c r="J431">
        <v>31</v>
      </c>
      <c r="K431">
        <v>29</v>
      </c>
      <c r="L431">
        <v>31</v>
      </c>
      <c r="M431">
        <v>30</v>
      </c>
      <c r="N431">
        <v>31</v>
      </c>
      <c r="O431">
        <v>30</v>
      </c>
      <c r="P431">
        <v>31</v>
      </c>
      <c r="Q431">
        <v>31</v>
      </c>
      <c r="R431">
        <v>30</v>
      </c>
      <c r="S431">
        <v>31</v>
      </c>
      <c r="T431">
        <v>30</v>
      </c>
      <c r="U431">
        <v>31</v>
      </c>
    </row>
    <row r="432" spans="3:21" x14ac:dyDescent="0.25">
      <c r="C432" s="3"/>
      <c r="D432" s="3"/>
      <c r="E432" s="3"/>
      <c r="F432" s="3"/>
      <c r="I432" t="s">
        <v>83</v>
      </c>
      <c r="J432">
        <v>29</v>
      </c>
      <c r="K432">
        <v>40</v>
      </c>
      <c r="L432">
        <v>30</v>
      </c>
      <c r="M432">
        <v>42</v>
      </c>
      <c r="N432">
        <v>51</v>
      </c>
      <c r="O432">
        <v>45</v>
      </c>
      <c r="P432">
        <v>69</v>
      </c>
      <c r="Q432">
        <v>74</v>
      </c>
      <c r="R432">
        <v>56</v>
      </c>
      <c r="S432">
        <v>60</v>
      </c>
      <c r="T432">
        <v>56</v>
      </c>
      <c r="U432">
        <v>52</v>
      </c>
    </row>
    <row r="433" spans="3:21" x14ac:dyDescent="0.25">
      <c r="C433" s="3" t="s">
        <v>107</v>
      </c>
      <c r="D433" s="3"/>
      <c r="E433" s="3"/>
      <c r="F433" s="3">
        <v>530</v>
      </c>
      <c r="I433" t="s">
        <v>84</v>
      </c>
      <c r="J433">
        <v>19</v>
      </c>
      <c r="K433">
        <v>21</v>
      </c>
      <c r="L433">
        <v>20</v>
      </c>
      <c r="M433">
        <v>20</v>
      </c>
      <c r="N433">
        <v>26</v>
      </c>
      <c r="O433">
        <v>20</v>
      </c>
      <c r="P433">
        <v>27</v>
      </c>
      <c r="Q433">
        <v>29</v>
      </c>
      <c r="R433">
        <v>24</v>
      </c>
      <c r="S433">
        <v>29</v>
      </c>
      <c r="T433">
        <v>24</v>
      </c>
      <c r="U433">
        <v>26</v>
      </c>
    </row>
    <row r="434" spans="3:21" x14ac:dyDescent="0.25">
      <c r="C434" s="3" t="s">
        <v>108</v>
      </c>
      <c r="D434" s="3"/>
      <c r="E434" s="3"/>
      <c r="F434" s="3">
        <v>170</v>
      </c>
      <c r="I434" t="s">
        <v>85</v>
      </c>
      <c r="J434">
        <v>14</v>
      </c>
      <c r="K434">
        <v>30</v>
      </c>
      <c r="L434">
        <v>43</v>
      </c>
      <c r="M434">
        <v>57</v>
      </c>
      <c r="N434">
        <v>41</v>
      </c>
      <c r="O434">
        <v>127</v>
      </c>
      <c r="P434">
        <v>53</v>
      </c>
      <c r="Q434">
        <v>29</v>
      </c>
      <c r="R434">
        <v>30</v>
      </c>
      <c r="S434">
        <v>34</v>
      </c>
      <c r="T434">
        <v>22</v>
      </c>
      <c r="U434">
        <v>50</v>
      </c>
    </row>
    <row r="435" spans="3:21" x14ac:dyDescent="0.25">
      <c r="C435" s="3"/>
      <c r="D435" s="3"/>
      <c r="E435" s="3"/>
      <c r="F435" s="3"/>
      <c r="I435" s="3" t="s">
        <v>87</v>
      </c>
      <c r="J435">
        <v>9</v>
      </c>
      <c r="K435">
        <v>11</v>
      </c>
      <c r="L435">
        <v>15</v>
      </c>
      <c r="M435">
        <v>16</v>
      </c>
      <c r="N435">
        <v>16</v>
      </c>
      <c r="O435">
        <v>14</v>
      </c>
      <c r="P435">
        <v>19</v>
      </c>
      <c r="Q435">
        <v>14</v>
      </c>
      <c r="R435">
        <v>14</v>
      </c>
      <c r="S435">
        <v>14</v>
      </c>
      <c r="T435">
        <v>13</v>
      </c>
      <c r="U435">
        <v>15</v>
      </c>
    </row>
    <row r="436" spans="3:21" x14ac:dyDescent="0.25">
      <c r="C436" s="3" t="s">
        <v>109</v>
      </c>
      <c r="D436" s="3"/>
      <c r="E436" s="3"/>
      <c r="F436" s="3">
        <v>170</v>
      </c>
      <c r="I436" s="3" t="s">
        <v>88</v>
      </c>
      <c r="J436">
        <v>12</v>
      </c>
      <c r="K436">
        <v>11</v>
      </c>
      <c r="L436">
        <v>11</v>
      </c>
      <c r="M436">
        <v>9</v>
      </c>
      <c r="N436">
        <v>12</v>
      </c>
      <c r="O436">
        <v>8</v>
      </c>
      <c r="P436">
        <v>12</v>
      </c>
      <c r="Q436">
        <v>17</v>
      </c>
      <c r="R436">
        <v>10</v>
      </c>
      <c r="S436">
        <v>15</v>
      </c>
      <c r="T436">
        <v>13</v>
      </c>
      <c r="U436">
        <v>13</v>
      </c>
    </row>
    <row r="437" spans="3:21" x14ac:dyDescent="0.25">
      <c r="C437" s="3" t="s">
        <v>110</v>
      </c>
      <c r="D437" s="3"/>
      <c r="E437" s="3"/>
      <c r="F437" s="3">
        <v>143</v>
      </c>
      <c r="I437" s="3" t="s">
        <v>79</v>
      </c>
      <c r="J437" s="6">
        <v>1.4444399999999999</v>
      </c>
      <c r="K437" s="6">
        <v>1.7273000000000001</v>
      </c>
      <c r="L437" s="6">
        <v>1</v>
      </c>
      <c r="M437" s="6">
        <v>1.25</v>
      </c>
      <c r="N437" s="6">
        <v>1.5625</v>
      </c>
      <c r="O437" s="6">
        <v>1.643</v>
      </c>
      <c r="P437" s="6">
        <v>2</v>
      </c>
      <c r="Q437" s="6">
        <v>2.286</v>
      </c>
      <c r="R437" s="6">
        <v>2.214</v>
      </c>
      <c r="S437" s="6">
        <v>2.3570000000000002</v>
      </c>
      <c r="T437" s="6">
        <v>2.1539000000000001</v>
      </c>
      <c r="U437" s="6">
        <v>1.7333000000000001</v>
      </c>
    </row>
    <row r="438" spans="3:21" x14ac:dyDescent="0.25">
      <c r="C438" s="3"/>
      <c r="D438" s="3"/>
      <c r="E438" s="3"/>
      <c r="F438" s="3"/>
      <c r="I438" s="3"/>
      <c r="J438" s="5">
        <v>1.3333299999999999</v>
      </c>
      <c r="K438" s="5">
        <v>1.9091</v>
      </c>
      <c r="L438" s="5">
        <v>1.3635999999999999</v>
      </c>
      <c r="M438" s="5">
        <v>2.4444439999999998</v>
      </c>
      <c r="N438" s="5">
        <v>2.1666669999999999</v>
      </c>
      <c r="O438" s="5">
        <v>2.75</v>
      </c>
      <c r="P438" s="5">
        <v>2.5830000000000002</v>
      </c>
      <c r="Q438" s="5">
        <v>2.4700000000000002</v>
      </c>
      <c r="R438" s="5">
        <v>2.5</v>
      </c>
      <c r="S438" s="5">
        <v>1.8</v>
      </c>
      <c r="T438" s="5">
        <v>2.1539000000000001</v>
      </c>
      <c r="U438" s="5">
        <v>2</v>
      </c>
    </row>
    <row r="439" spans="3:21" x14ac:dyDescent="0.25">
      <c r="C439" s="3" t="s">
        <v>111</v>
      </c>
      <c r="D439" s="3"/>
      <c r="E439" s="3"/>
      <c r="F439" s="4">
        <v>1.782</v>
      </c>
      <c r="I439" s="3" t="s">
        <v>89</v>
      </c>
      <c r="J439" s="6">
        <f t="shared" ref="J439:U439" si="45">(J438*J436)/(J431-J435)</f>
        <v>0.72727090909090897</v>
      </c>
      <c r="K439" s="6">
        <f t="shared" si="45"/>
        <v>1.1666722222222221</v>
      </c>
      <c r="L439" s="6">
        <f t="shared" si="45"/>
        <v>0.93747499999999995</v>
      </c>
      <c r="M439" s="6">
        <f t="shared" si="45"/>
        <v>1.5714282857142856</v>
      </c>
      <c r="N439" s="6">
        <f t="shared" si="45"/>
        <v>1.7333335999999997</v>
      </c>
      <c r="O439" s="6">
        <f t="shared" si="45"/>
        <v>1.375</v>
      </c>
      <c r="P439" s="6">
        <f t="shared" si="45"/>
        <v>2.5830000000000002</v>
      </c>
      <c r="Q439" s="6">
        <f t="shared" si="45"/>
        <v>2.4700000000000002</v>
      </c>
      <c r="R439" s="6">
        <f t="shared" si="45"/>
        <v>1.5625</v>
      </c>
      <c r="S439" s="6">
        <f t="shared" si="45"/>
        <v>1.588235294117647</v>
      </c>
      <c r="T439" s="6">
        <f t="shared" si="45"/>
        <v>1.6471</v>
      </c>
      <c r="U439" s="6">
        <f t="shared" si="45"/>
        <v>1.625</v>
      </c>
    </row>
    <row r="440" spans="3:21" x14ac:dyDescent="0.25">
      <c r="C440" s="3" t="s">
        <v>112</v>
      </c>
      <c r="D440" s="3"/>
      <c r="E440" s="3"/>
      <c r="F440" s="4">
        <f>(2.105*F437)/(366-F436)</f>
        <v>1.5357908163265306</v>
      </c>
      <c r="I440" s="3" t="s">
        <v>90</v>
      </c>
      <c r="J440" s="8">
        <f t="shared" ref="J440:U440" si="46">IF(AND(J435&gt;3, J436&gt;3), J437-J439, -1000)</f>
        <v>0.71716909090909098</v>
      </c>
      <c r="K440" s="8">
        <f t="shared" si="46"/>
        <v>0.56062777777777795</v>
      </c>
      <c r="L440" s="8">
        <f t="shared" si="46"/>
        <v>6.2525000000000053E-2</v>
      </c>
      <c r="M440" s="8">
        <f t="shared" si="46"/>
        <v>-0.32142828571428561</v>
      </c>
      <c r="N440" s="8">
        <f t="shared" si="46"/>
        <v>-0.1708335999999997</v>
      </c>
      <c r="O440" s="8">
        <f t="shared" si="46"/>
        <v>0.26800000000000002</v>
      </c>
      <c r="P440" s="8">
        <f t="shared" si="46"/>
        <v>-0.58300000000000018</v>
      </c>
      <c r="Q440" s="8">
        <f t="shared" si="46"/>
        <v>-0.18400000000000016</v>
      </c>
      <c r="R440" s="8">
        <f t="shared" si="46"/>
        <v>0.65149999999999997</v>
      </c>
      <c r="S440" s="8">
        <f t="shared" si="46"/>
        <v>0.76876470588235324</v>
      </c>
      <c r="T440" s="8">
        <f t="shared" si="46"/>
        <v>0.50680000000000014</v>
      </c>
      <c r="U440" s="8">
        <f t="shared" si="46"/>
        <v>0.10830000000000006</v>
      </c>
    </row>
    <row r="441" spans="3:21" x14ac:dyDescent="0.25">
      <c r="C441" s="3"/>
      <c r="D441" s="3"/>
      <c r="E441" s="3"/>
      <c r="I441" s="3" t="s">
        <v>59</v>
      </c>
      <c r="J441">
        <f>COUNTIF(J440:U440,"&gt;0")</f>
        <v>8</v>
      </c>
    </row>
    <row r="442" spans="3:21" x14ac:dyDescent="0.25">
      <c r="C442" s="3"/>
      <c r="D442" s="3"/>
      <c r="E442" s="3"/>
    </row>
    <row r="445" spans="3:21" x14ac:dyDescent="0.25">
      <c r="I445" t="s">
        <v>114</v>
      </c>
    </row>
    <row r="447" spans="3:21" x14ac:dyDescent="0.25">
      <c r="J447" s="1" t="s">
        <v>72</v>
      </c>
      <c r="K447" s="1" t="s">
        <v>73</v>
      </c>
      <c r="L447" s="1" t="s">
        <v>74</v>
      </c>
      <c r="M447" s="1" t="s">
        <v>75</v>
      </c>
      <c r="N447" s="1" t="s">
        <v>76</v>
      </c>
      <c r="O447" s="1" t="s">
        <v>77</v>
      </c>
      <c r="P447" s="1" t="s">
        <v>78</v>
      </c>
    </row>
    <row r="448" spans="3:21" x14ac:dyDescent="0.25">
      <c r="I448" t="s">
        <v>92</v>
      </c>
      <c r="J448">
        <v>53</v>
      </c>
      <c r="K448">
        <v>52</v>
      </c>
      <c r="L448">
        <v>52</v>
      </c>
      <c r="M448">
        <v>52</v>
      </c>
      <c r="N448">
        <v>52</v>
      </c>
      <c r="O448">
        <v>52</v>
      </c>
      <c r="P448">
        <v>53</v>
      </c>
    </row>
    <row r="449" spans="9:16" x14ac:dyDescent="0.25">
      <c r="I449" t="s">
        <v>91</v>
      </c>
      <c r="J449">
        <v>104</v>
      </c>
      <c r="K449">
        <v>69</v>
      </c>
      <c r="L449">
        <v>80</v>
      </c>
      <c r="M449">
        <v>80</v>
      </c>
      <c r="N449">
        <v>91</v>
      </c>
      <c r="O449">
        <v>99</v>
      </c>
      <c r="P449">
        <v>81</v>
      </c>
    </row>
    <row r="450" spans="9:16" x14ac:dyDescent="0.25">
      <c r="I450" t="s">
        <v>93</v>
      </c>
      <c r="J450">
        <v>44</v>
      </c>
      <c r="K450">
        <v>36</v>
      </c>
      <c r="L450">
        <v>38</v>
      </c>
      <c r="M450">
        <v>39</v>
      </c>
      <c r="N450">
        <v>43</v>
      </c>
      <c r="O450">
        <v>43</v>
      </c>
      <c r="P450">
        <v>42</v>
      </c>
    </row>
    <row r="451" spans="9:16" x14ac:dyDescent="0.25">
      <c r="I451" t="s">
        <v>85</v>
      </c>
      <c r="J451">
        <v>17</v>
      </c>
      <c r="K451">
        <v>7</v>
      </c>
      <c r="L451">
        <v>21</v>
      </c>
      <c r="M451">
        <v>49</v>
      </c>
      <c r="N451">
        <v>200</v>
      </c>
      <c r="O451">
        <v>212</v>
      </c>
      <c r="P451">
        <v>24</v>
      </c>
    </row>
    <row r="452" spans="9:16" x14ac:dyDescent="0.25">
      <c r="I452" s="3" t="s">
        <v>94</v>
      </c>
      <c r="J452">
        <v>9</v>
      </c>
      <c r="K452">
        <v>6</v>
      </c>
      <c r="L452">
        <v>16</v>
      </c>
      <c r="M452">
        <v>30</v>
      </c>
      <c r="N452">
        <v>45</v>
      </c>
      <c r="O452">
        <v>47</v>
      </c>
      <c r="P452">
        <v>17</v>
      </c>
    </row>
    <row r="453" spans="9:16" x14ac:dyDescent="0.25">
      <c r="I453" s="3" t="s">
        <v>95</v>
      </c>
      <c r="J453">
        <v>38</v>
      </c>
      <c r="K453">
        <v>31</v>
      </c>
      <c r="L453">
        <v>24</v>
      </c>
      <c r="M453">
        <v>15</v>
      </c>
      <c r="N453">
        <v>5</v>
      </c>
      <c r="O453">
        <v>3</v>
      </c>
      <c r="P453">
        <v>27</v>
      </c>
    </row>
    <row r="454" spans="9:16" x14ac:dyDescent="0.25">
      <c r="I454" s="3" t="s">
        <v>80</v>
      </c>
      <c r="J454" s="6">
        <v>1.2222200000000001</v>
      </c>
      <c r="K454" s="6">
        <v>1.3333299999999999</v>
      </c>
      <c r="L454" s="6">
        <v>1.75</v>
      </c>
      <c r="M454" s="6">
        <v>1.56667</v>
      </c>
      <c r="N454" s="6">
        <v>1.8</v>
      </c>
      <c r="O454" s="6">
        <v>2</v>
      </c>
      <c r="P454" s="6">
        <v>2</v>
      </c>
    </row>
    <row r="455" spans="9:16" x14ac:dyDescent="0.25">
      <c r="I455" s="3"/>
      <c r="J455" s="5">
        <v>2.4470000000000001</v>
      </c>
      <c r="K455" s="5">
        <v>1.968</v>
      </c>
      <c r="L455" s="5">
        <v>2.1666699999999999</v>
      </c>
      <c r="M455" s="5">
        <v>2.2000000000000002</v>
      </c>
      <c r="N455" s="5">
        <v>2</v>
      </c>
      <c r="O455" s="5">
        <v>1.6666669999999999</v>
      </c>
      <c r="P455" s="5">
        <v>1.7410000000000001</v>
      </c>
    </row>
    <row r="456" spans="9:16" x14ac:dyDescent="0.25">
      <c r="I456" s="3" t="s">
        <v>81</v>
      </c>
      <c r="J456" s="6">
        <f t="shared" ref="J456:P456" si="47">(J455*J453)/(J448-J452)</f>
        <v>2.1133181818181819</v>
      </c>
      <c r="K456" s="6">
        <f t="shared" si="47"/>
        <v>1.3262608695652174</v>
      </c>
      <c r="L456" s="6">
        <f t="shared" si="47"/>
        <v>1.4444466666666667</v>
      </c>
      <c r="M456" s="6">
        <f t="shared" si="47"/>
        <v>1.5</v>
      </c>
      <c r="N456" s="6">
        <f t="shared" si="47"/>
        <v>1.4285714285714286</v>
      </c>
      <c r="O456" s="6">
        <f t="shared" si="47"/>
        <v>1.0000001999999999</v>
      </c>
      <c r="P456" s="6">
        <f t="shared" si="47"/>
        <v>1.3057500000000002</v>
      </c>
    </row>
    <row r="457" spans="9:16" x14ac:dyDescent="0.25">
      <c r="I457" s="3" t="s">
        <v>58</v>
      </c>
      <c r="J457" s="8">
        <f>IF(AND(J452&gt;4, J453&gt;4), J454-J456, -1000)</f>
        <v>-0.89109818181818179</v>
      </c>
      <c r="K457" s="8">
        <f t="shared" ref="K457:P457" si="48">IF(AND(K452&gt;4, K453&gt;4), K454-K456, -1000)</f>
        <v>7.0691304347825223E-3</v>
      </c>
      <c r="L457" s="8">
        <f t="shared" si="48"/>
        <v>0.30555333333333334</v>
      </c>
      <c r="M457" s="8">
        <f t="shared" si="48"/>
        <v>6.6670000000000007E-2</v>
      </c>
      <c r="N457" s="8">
        <f t="shared" si="48"/>
        <v>0.37142857142857144</v>
      </c>
      <c r="O457" s="8">
        <f t="shared" si="48"/>
        <v>-1000</v>
      </c>
      <c r="P457" s="8">
        <f t="shared" si="48"/>
        <v>0.69424999999999981</v>
      </c>
    </row>
    <row r="458" spans="9:16" x14ac:dyDescent="0.25">
      <c r="I458" s="3" t="s">
        <v>59</v>
      </c>
      <c r="J458">
        <f>COUNTIF(J457:P457,"&gt;0")</f>
        <v>5</v>
      </c>
    </row>
    <row r="462" spans="9:16" x14ac:dyDescent="0.25">
      <c r="I462" t="s">
        <v>115</v>
      </c>
    </row>
    <row r="464" spans="9:16" x14ac:dyDescent="0.25">
      <c r="J464" s="1" t="s">
        <v>72</v>
      </c>
      <c r="K464" s="1" t="s">
        <v>73</v>
      </c>
      <c r="L464" s="1" t="s">
        <v>74</v>
      </c>
      <c r="M464" s="1" t="s">
        <v>75</v>
      </c>
      <c r="N464" s="1" t="s">
        <v>76</v>
      </c>
      <c r="O464" s="1" t="s">
        <v>77</v>
      </c>
      <c r="P464" s="1" t="s">
        <v>78</v>
      </c>
    </row>
    <row r="465" spans="9:16" x14ac:dyDescent="0.25">
      <c r="I465" t="s">
        <v>92</v>
      </c>
      <c r="J465">
        <v>51</v>
      </c>
      <c r="K465">
        <v>50</v>
      </c>
      <c r="L465">
        <v>51</v>
      </c>
      <c r="M465">
        <v>51</v>
      </c>
      <c r="N465">
        <v>51</v>
      </c>
      <c r="O465">
        <v>49</v>
      </c>
      <c r="P465">
        <v>51</v>
      </c>
    </row>
    <row r="466" spans="9:16" x14ac:dyDescent="0.25">
      <c r="I466" t="s">
        <v>91</v>
      </c>
      <c r="J466">
        <v>100</v>
      </c>
      <c r="K466">
        <v>67</v>
      </c>
      <c r="L466">
        <v>80</v>
      </c>
      <c r="M466">
        <v>80</v>
      </c>
      <c r="N466">
        <v>89</v>
      </c>
      <c r="O466">
        <v>93</v>
      </c>
      <c r="P466">
        <v>77</v>
      </c>
    </row>
    <row r="467" spans="9:16" x14ac:dyDescent="0.25">
      <c r="I467" t="s">
        <v>93</v>
      </c>
      <c r="J467">
        <v>42</v>
      </c>
      <c r="K467">
        <v>34</v>
      </c>
      <c r="L467">
        <v>38</v>
      </c>
      <c r="M467">
        <v>39</v>
      </c>
      <c r="N467">
        <v>42</v>
      </c>
      <c r="O467">
        <v>41</v>
      </c>
      <c r="P467">
        <v>40</v>
      </c>
    </row>
    <row r="468" spans="9:16" x14ac:dyDescent="0.25">
      <c r="I468" t="s">
        <v>85</v>
      </c>
      <c r="J468">
        <v>15</v>
      </c>
      <c r="K468">
        <v>5</v>
      </c>
      <c r="L468">
        <v>21</v>
      </c>
      <c r="M468">
        <v>47</v>
      </c>
      <c r="N468">
        <v>198</v>
      </c>
      <c r="O468">
        <v>167</v>
      </c>
      <c r="P468">
        <v>22</v>
      </c>
    </row>
    <row r="469" spans="9:16" x14ac:dyDescent="0.25">
      <c r="I469" s="3" t="s">
        <v>94</v>
      </c>
      <c r="J469">
        <v>8</v>
      </c>
      <c r="K469">
        <v>4</v>
      </c>
      <c r="L469">
        <v>16</v>
      </c>
      <c r="M469">
        <v>29</v>
      </c>
      <c r="N469">
        <v>44</v>
      </c>
      <c r="O469">
        <v>44</v>
      </c>
      <c r="P469">
        <v>15</v>
      </c>
    </row>
    <row r="470" spans="9:16" x14ac:dyDescent="0.25">
      <c r="I470" s="3" t="s">
        <v>95</v>
      </c>
      <c r="J470">
        <v>37</v>
      </c>
      <c r="K470">
        <v>31</v>
      </c>
      <c r="L470">
        <v>24</v>
      </c>
      <c r="M470">
        <v>15</v>
      </c>
      <c r="N470">
        <v>5</v>
      </c>
      <c r="O470">
        <v>3</v>
      </c>
      <c r="P470">
        <v>27</v>
      </c>
    </row>
    <row r="471" spans="9:16" x14ac:dyDescent="0.25">
      <c r="I471" s="3" t="s">
        <v>80</v>
      </c>
      <c r="J471" s="6">
        <v>1.125</v>
      </c>
      <c r="K471" s="6">
        <v>1.5</v>
      </c>
      <c r="L471" s="6">
        <v>1.75</v>
      </c>
      <c r="M471" s="6">
        <v>1.621</v>
      </c>
      <c r="N471" s="6">
        <v>1.7949999999999999</v>
      </c>
      <c r="O471" s="6">
        <v>2</v>
      </c>
      <c r="P471" s="6">
        <v>2</v>
      </c>
    </row>
    <row r="472" spans="9:16" x14ac:dyDescent="0.25">
      <c r="I472" s="3"/>
      <c r="J472" s="5">
        <v>2.4590000000000001</v>
      </c>
      <c r="K472" s="5">
        <v>1.968</v>
      </c>
      <c r="L472" s="5">
        <v>2.1666669999999999</v>
      </c>
      <c r="M472" s="5">
        <v>2.2000000000000002</v>
      </c>
      <c r="N472" s="5">
        <v>2</v>
      </c>
      <c r="O472" s="5">
        <v>1.6666700000000001</v>
      </c>
      <c r="P472" s="5">
        <v>1.7410000000000001</v>
      </c>
    </row>
    <row r="473" spans="9:16" x14ac:dyDescent="0.25">
      <c r="I473" s="3" t="s">
        <v>81</v>
      </c>
      <c r="J473" s="6">
        <f t="shared" ref="J473:P473" si="49">(J472*J470)/(J465-J469)</f>
        <v>2.1158837209302326</v>
      </c>
      <c r="K473" s="6">
        <f t="shared" si="49"/>
        <v>1.3262608695652174</v>
      </c>
      <c r="L473" s="6">
        <f t="shared" si="49"/>
        <v>1.4857145142857142</v>
      </c>
      <c r="M473" s="6">
        <f t="shared" si="49"/>
        <v>1.5</v>
      </c>
      <c r="N473" s="6">
        <f t="shared" si="49"/>
        <v>1.4285714285714286</v>
      </c>
      <c r="O473" s="6">
        <f t="shared" si="49"/>
        <v>1.0000020000000001</v>
      </c>
      <c r="P473" s="6">
        <f t="shared" si="49"/>
        <v>1.3057500000000002</v>
      </c>
    </row>
    <row r="474" spans="9:16" x14ac:dyDescent="0.25">
      <c r="I474" s="3" t="s">
        <v>58</v>
      </c>
      <c r="J474" s="8">
        <f>IF(AND(J469&gt;4, J470&gt;4), J471-J473, -1000)</f>
        <v>-0.99088372093023258</v>
      </c>
      <c r="K474" s="8">
        <f t="shared" ref="K474:P474" si="50">IF(AND(K469&gt;4, K470&gt;4), K471-K473, -1000)</f>
        <v>-1000</v>
      </c>
      <c r="L474" s="8">
        <f t="shared" si="50"/>
        <v>0.26428548571428578</v>
      </c>
      <c r="M474" s="8">
        <f t="shared" si="50"/>
        <v>0.121</v>
      </c>
      <c r="N474" s="8">
        <f t="shared" si="50"/>
        <v>0.36642857142857133</v>
      </c>
      <c r="O474" s="8">
        <f t="shared" si="50"/>
        <v>-1000</v>
      </c>
      <c r="P474" s="8">
        <f t="shared" si="50"/>
        <v>0.69424999999999981</v>
      </c>
    </row>
    <row r="475" spans="9:16" x14ac:dyDescent="0.25">
      <c r="I475" s="3" t="s">
        <v>59</v>
      </c>
      <c r="J475">
        <f>COUNTIF(J474:P474,"&gt;0")</f>
        <v>4</v>
      </c>
    </row>
    <row r="479" spans="9:16" x14ac:dyDescent="0.25">
      <c r="I479" t="s">
        <v>116</v>
      </c>
    </row>
    <row r="481" spans="3:61" x14ac:dyDescent="0.25">
      <c r="J481" s="9" t="s">
        <v>6</v>
      </c>
      <c r="K481" s="9" t="s">
        <v>7</v>
      </c>
      <c r="L481" s="9" t="s">
        <v>8</v>
      </c>
      <c r="M481" s="9" t="s">
        <v>9</v>
      </c>
      <c r="N481" s="9" t="s">
        <v>10</v>
      </c>
      <c r="O481" s="9" t="s">
        <v>11</v>
      </c>
      <c r="P481" s="9" t="s">
        <v>12</v>
      </c>
      <c r="Q481" s="9" t="s">
        <v>13</v>
      </c>
      <c r="R481" s="9" t="s">
        <v>14</v>
      </c>
      <c r="S481" s="9" t="s">
        <v>15</v>
      </c>
      <c r="T481" s="9" t="s">
        <v>16</v>
      </c>
      <c r="U481" s="9" t="s">
        <v>17</v>
      </c>
      <c r="V481" s="9" t="s">
        <v>18</v>
      </c>
      <c r="W481" s="9" t="s">
        <v>19</v>
      </c>
      <c r="X481" s="9" t="s">
        <v>20</v>
      </c>
      <c r="Y481" s="9" t="s">
        <v>21</v>
      </c>
      <c r="Z481" s="9" t="s">
        <v>22</v>
      </c>
      <c r="AA481" s="9" t="s">
        <v>23</v>
      </c>
      <c r="AB481" s="9" t="s">
        <v>24</v>
      </c>
      <c r="AC481" s="9" t="s">
        <v>25</v>
      </c>
      <c r="AD481" s="9" t="s">
        <v>26</v>
      </c>
      <c r="AE481" s="9" t="s">
        <v>27</v>
      </c>
      <c r="AF481" s="9" t="s">
        <v>28</v>
      </c>
      <c r="AG481" s="9" t="s">
        <v>29</v>
      </c>
      <c r="AH481" s="9" t="s">
        <v>30</v>
      </c>
      <c r="AI481" s="9" t="s">
        <v>31</v>
      </c>
      <c r="AJ481" s="9" t="s">
        <v>32</v>
      </c>
      <c r="AK481" s="9" t="s">
        <v>33</v>
      </c>
      <c r="AL481" s="9" t="s">
        <v>34</v>
      </c>
      <c r="AM481" s="9" t="s">
        <v>35</v>
      </c>
      <c r="AN481" s="9" t="s">
        <v>36</v>
      </c>
      <c r="AO481" s="9" t="s">
        <v>37</v>
      </c>
      <c r="AP481" s="9" t="s">
        <v>38</v>
      </c>
      <c r="AQ481" s="9" t="s">
        <v>39</v>
      </c>
      <c r="AR481" s="9" t="s">
        <v>40</v>
      </c>
      <c r="AS481" s="9" t="s">
        <v>41</v>
      </c>
      <c r="AT481" s="9" t="s">
        <v>42</v>
      </c>
      <c r="AU481" s="9" t="s">
        <v>43</v>
      </c>
      <c r="AV481" s="9" t="s">
        <v>44</v>
      </c>
      <c r="AW481" s="9" t="s">
        <v>45</v>
      </c>
      <c r="AX481" s="9" t="s">
        <v>46</v>
      </c>
      <c r="AY481" s="9" t="s">
        <v>47</v>
      </c>
      <c r="AZ481" s="9" t="s">
        <v>48</v>
      </c>
      <c r="BA481" s="9" t="s">
        <v>49</v>
      </c>
      <c r="BB481" s="9" t="s">
        <v>50</v>
      </c>
      <c r="BC481" s="9" t="s">
        <v>51</v>
      </c>
      <c r="BD481" s="9" t="s">
        <v>52</v>
      </c>
      <c r="BE481" s="9" t="s">
        <v>53</v>
      </c>
      <c r="BF481" s="9" t="s">
        <v>54</v>
      </c>
      <c r="BG481" s="9" t="s">
        <v>55</v>
      </c>
      <c r="BH481" s="9" t="s">
        <v>56</v>
      </c>
      <c r="BI481" s="9" t="s">
        <v>57</v>
      </c>
    </row>
    <row r="482" spans="3:61" x14ac:dyDescent="0.25">
      <c r="I482" t="s">
        <v>83</v>
      </c>
      <c r="J482">
        <v>4</v>
      </c>
      <c r="K482">
        <v>10</v>
      </c>
      <c r="L482">
        <v>3</v>
      </c>
      <c r="M482">
        <v>5</v>
      </c>
      <c r="N482">
        <v>12</v>
      </c>
      <c r="O482">
        <v>9</v>
      </c>
      <c r="P482">
        <v>15</v>
      </c>
      <c r="Q482">
        <v>8</v>
      </c>
      <c r="R482">
        <v>2</v>
      </c>
      <c r="S482">
        <v>3</v>
      </c>
      <c r="T482">
        <v>5</v>
      </c>
      <c r="U482">
        <v>11</v>
      </c>
      <c r="V482">
        <v>9</v>
      </c>
      <c r="W482">
        <v>14</v>
      </c>
      <c r="X482">
        <v>5</v>
      </c>
      <c r="Y482">
        <v>10</v>
      </c>
      <c r="Z482">
        <v>12</v>
      </c>
      <c r="AA482">
        <v>10</v>
      </c>
      <c r="AB482">
        <v>11</v>
      </c>
      <c r="AC482">
        <v>10</v>
      </c>
      <c r="AD482">
        <v>15</v>
      </c>
      <c r="AE482">
        <v>10</v>
      </c>
      <c r="AF482">
        <v>15</v>
      </c>
      <c r="AG482">
        <v>9</v>
      </c>
      <c r="AH482">
        <v>12</v>
      </c>
      <c r="AI482">
        <v>6</v>
      </c>
      <c r="AJ482">
        <v>13</v>
      </c>
      <c r="AK482">
        <v>21</v>
      </c>
      <c r="AL482">
        <v>12</v>
      </c>
      <c r="AM482">
        <v>16</v>
      </c>
      <c r="AN482">
        <v>20</v>
      </c>
      <c r="AO482">
        <v>22</v>
      </c>
      <c r="AP482">
        <v>19</v>
      </c>
      <c r="AQ482">
        <v>13</v>
      </c>
      <c r="AR482">
        <v>10</v>
      </c>
      <c r="AS482">
        <v>13</v>
      </c>
      <c r="AT482">
        <v>17</v>
      </c>
      <c r="AU482">
        <v>10</v>
      </c>
      <c r="AV482">
        <v>12</v>
      </c>
      <c r="AW482">
        <v>12</v>
      </c>
      <c r="AX482">
        <v>13</v>
      </c>
      <c r="AY482">
        <v>15</v>
      </c>
      <c r="AZ482">
        <v>13</v>
      </c>
      <c r="BA482">
        <v>14</v>
      </c>
      <c r="BB482">
        <v>9</v>
      </c>
      <c r="BC482">
        <v>15</v>
      </c>
      <c r="BD482">
        <v>11</v>
      </c>
      <c r="BE482">
        <v>16</v>
      </c>
      <c r="BF482">
        <v>14</v>
      </c>
      <c r="BG482">
        <v>16</v>
      </c>
      <c r="BH482">
        <v>8</v>
      </c>
      <c r="BI482">
        <v>10</v>
      </c>
    </row>
    <row r="483" spans="3:61" x14ac:dyDescent="0.25">
      <c r="I483" t="s">
        <v>84</v>
      </c>
      <c r="J483">
        <v>4</v>
      </c>
      <c r="K483">
        <v>6</v>
      </c>
      <c r="L483">
        <v>2</v>
      </c>
      <c r="M483">
        <v>4</v>
      </c>
      <c r="N483">
        <v>6</v>
      </c>
      <c r="O483">
        <v>5</v>
      </c>
      <c r="P483">
        <v>7</v>
      </c>
      <c r="Q483">
        <v>5</v>
      </c>
      <c r="R483">
        <v>2</v>
      </c>
      <c r="S483">
        <v>3</v>
      </c>
      <c r="T483">
        <v>4</v>
      </c>
      <c r="U483">
        <v>6</v>
      </c>
      <c r="V483">
        <v>5</v>
      </c>
      <c r="W483">
        <v>5</v>
      </c>
      <c r="X483">
        <v>3</v>
      </c>
      <c r="Y483">
        <v>5</v>
      </c>
      <c r="Z483">
        <v>6</v>
      </c>
      <c r="AA483">
        <v>6</v>
      </c>
      <c r="AB483">
        <v>6</v>
      </c>
      <c r="AC483">
        <v>5</v>
      </c>
      <c r="AD483">
        <v>7</v>
      </c>
      <c r="AE483">
        <v>6</v>
      </c>
      <c r="AF483">
        <v>4</v>
      </c>
      <c r="AG483">
        <v>4</v>
      </c>
      <c r="AH483">
        <v>6</v>
      </c>
      <c r="AI483">
        <v>4</v>
      </c>
      <c r="AJ483">
        <v>7</v>
      </c>
      <c r="AK483">
        <v>7</v>
      </c>
      <c r="AL483">
        <v>3</v>
      </c>
      <c r="AM483">
        <v>7</v>
      </c>
      <c r="AN483">
        <v>7</v>
      </c>
      <c r="AO483">
        <v>7</v>
      </c>
      <c r="AP483">
        <v>7</v>
      </c>
      <c r="AQ483">
        <v>6</v>
      </c>
      <c r="AR483">
        <v>6</v>
      </c>
      <c r="AS483">
        <v>5</v>
      </c>
      <c r="AT483">
        <v>5</v>
      </c>
      <c r="AU483">
        <v>6</v>
      </c>
      <c r="AV483">
        <v>6</v>
      </c>
      <c r="AW483">
        <v>7</v>
      </c>
      <c r="AX483">
        <v>7</v>
      </c>
      <c r="AY483">
        <v>6</v>
      </c>
      <c r="AZ483">
        <v>6</v>
      </c>
      <c r="BA483">
        <v>7</v>
      </c>
      <c r="BB483">
        <v>5</v>
      </c>
      <c r="BC483">
        <v>5</v>
      </c>
      <c r="BD483">
        <v>6</v>
      </c>
      <c r="BE483">
        <v>5</v>
      </c>
      <c r="BF483">
        <v>5</v>
      </c>
      <c r="BG483">
        <v>7</v>
      </c>
      <c r="BH483">
        <v>6</v>
      </c>
      <c r="BI483">
        <v>6</v>
      </c>
    </row>
    <row r="484" spans="3:61" x14ac:dyDescent="0.25">
      <c r="I484" t="s">
        <v>85</v>
      </c>
      <c r="J484">
        <v>0</v>
      </c>
      <c r="K484">
        <v>4</v>
      </c>
      <c r="L484">
        <v>3</v>
      </c>
      <c r="M484">
        <v>6</v>
      </c>
      <c r="N484">
        <v>0</v>
      </c>
      <c r="O484">
        <v>8</v>
      </c>
      <c r="P484">
        <v>11</v>
      </c>
      <c r="Q484">
        <v>11</v>
      </c>
      <c r="R484">
        <v>0</v>
      </c>
      <c r="S484">
        <v>15</v>
      </c>
      <c r="T484">
        <v>9</v>
      </c>
      <c r="U484">
        <v>9</v>
      </c>
      <c r="V484">
        <v>10</v>
      </c>
      <c r="W484">
        <v>4</v>
      </c>
      <c r="X484">
        <v>17</v>
      </c>
      <c r="Y484">
        <v>13</v>
      </c>
      <c r="Z484">
        <v>17</v>
      </c>
      <c r="AA484">
        <v>12</v>
      </c>
      <c r="AB484">
        <v>11</v>
      </c>
      <c r="AC484">
        <v>6</v>
      </c>
      <c r="AD484">
        <v>16</v>
      </c>
      <c r="AE484">
        <v>9</v>
      </c>
      <c r="AF484">
        <v>14</v>
      </c>
      <c r="AG484">
        <v>9</v>
      </c>
      <c r="AH484">
        <v>81</v>
      </c>
      <c r="AI484">
        <v>6</v>
      </c>
      <c r="AJ484">
        <v>17</v>
      </c>
      <c r="AK484">
        <v>8</v>
      </c>
      <c r="AL484">
        <v>14</v>
      </c>
      <c r="AM484">
        <v>14</v>
      </c>
      <c r="AN484">
        <v>5</v>
      </c>
      <c r="AO484">
        <v>10</v>
      </c>
      <c r="AP484">
        <v>3</v>
      </c>
      <c r="AQ484">
        <v>4</v>
      </c>
      <c r="AR484">
        <v>8</v>
      </c>
      <c r="AS484">
        <v>4</v>
      </c>
      <c r="AT484">
        <v>9</v>
      </c>
      <c r="AU484">
        <v>11</v>
      </c>
      <c r="AV484">
        <v>5</v>
      </c>
      <c r="AW484">
        <v>8</v>
      </c>
      <c r="AX484">
        <v>8</v>
      </c>
      <c r="AY484">
        <v>11</v>
      </c>
      <c r="AZ484">
        <v>6</v>
      </c>
      <c r="BA484">
        <v>2</v>
      </c>
      <c r="BB484">
        <v>2</v>
      </c>
      <c r="BC484">
        <v>7</v>
      </c>
      <c r="BD484">
        <v>8</v>
      </c>
      <c r="BE484">
        <v>5</v>
      </c>
      <c r="BF484">
        <v>3</v>
      </c>
      <c r="BG484">
        <v>9</v>
      </c>
      <c r="BH484">
        <v>14</v>
      </c>
      <c r="BI484">
        <v>21</v>
      </c>
    </row>
    <row r="485" spans="3:61" x14ac:dyDescent="0.25">
      <c r="I485" s="3" t="s">
        <v>87</v>
      </c>
      <c r="J485">
        <v>0</v>
      </c>
      <c r="K485">
        <v>2</v>
      </c>
      <c r="L485">
        <v>2</v>
      </c>
      <c r="M485">
        <v>4</v>
      </c>
      <c r="N485">
        <v>0</v>
      </c>
      <c r="O485">
        <v>3</v>
      </c>
      <c r="P485">
        <v>4</v>
      </c>
      <c r="Q485">
        <v>4</v>
      </c>
      <c r="R485">
        <v>0</v>
      </c>
      <c r="S485">
        <v>4</v>
      </c>
      <c r="T485">
        <v>4</v>
      </c>
      <c r="U485">
        <v>3</v>
      </c>
      <c r="V485">
        <v>4</v>
      </c>
      <c r="W485">
        <v>3</v>
      </c>
      <c r="X485">
        <v>3</v>
      </c>
      <c r="Y485">
        <v>4</v>
      </c>
      <c r="Z485">
        <v>5</v>
      </c>
      <c r="AA485">
        <v>6</v>
      </c>
      <c r="AB485">
        <v>3</v>
      </c>
      <c r="AC485">
        <v>3</v>
      </c>
      <c r="AD485">
        <v>4</v>
      </c>
      <c r="AE485">
        <v>4</v>
      </c>
      <c r="AF485">
        <v>2</v>
      </c>
      <c r="AG485">
        <v>2</v>
      </c>
      <c r="AH485">
        <v>5</v>
      </c>
      <c r="AI485">
        <v>2</v>
      </c>
      <c r="AJ485">
        <v>5</v>
      </c>
      <c r="AK485">
        <v>4</v>
      </c>
      <c r="AL485">
        <v>5</v>
      </c>
      <c r="AM485">
        <v>5</v>
      </c>
      <c r="AN485">
        <v>3</v>
      </c>
      <c r="AO485">
        <v>3</v>
      </c>
      <c r="AP485">
        <v>3</v>
      </c>
      <c r="AQ485">
        <v>2</v>
      </c>
      <c r="AR485">
        <v>4</v>
      </c>
      <c r="AS485">
        <v>2</v>
      </c>
      <c r="AT485">
        <v>3</v>
      </c>
      <c r="AU485">
        <v>5</v>
      </c>
      <c r="AV485">
        <v>3</v>
      </c>
      <c r="AW485">
        <v>3</v>
      </c>
      <c r="AX485">
        <v>4</v>
      </c>
      <c r="AY485">
        <v>4</v>
      </c>
      <c r="AZ485">
        <v>2</v>
      </c>
      <c r="BA485">
        <v>2</v>
      </c>
      <c r="BB485">
        <v>2</v>
      </c>
      <c r="BC485">
        <v>2</v>
      </c>
      <c r="BD485">
        <v>4</v>
      </c>
      <c r="BE485">
        <v>5</v>
      </c>
      <c r="BF485">
        <v>2</v>
      </c>
      <c r="BG485">
        <v>2</v>
      </c>
      <c r="BH485">
        <v>4</v>
      </c>
      <c r="BI485">
        <v>5</v>
      </c>
    </row>
    <row r="486" spans="3:61" x14ac:dyDescent="0.25">
      <c r="C486" s="3"/>
      <c r="I486" s="3" t="s">
        <v>88</v>
      </c>
      <c r="J486">
        <v>4</v>
      </c>
      <c r="K486">
        <v>4</v>
      </c>
      <c r="L486">
        <v>1</v>
      </c>
      <c r="M486">
        <v>1</v>
      </c>
      <c r="N486">
        <v>6</v>
      </c>
      <c r="O486">
        <v>2</v>
      </c>
      <c r="P486">
        <v>3</v>
      </c>
      <c r="Q486">
        <v>2</v>
      </c>
      <c r="R486">
        <v>2</v>
      </c>
      <c r="S486">
        <v>2</v>
      </c>
      <c r="T486">
        <v>2</v>
      </c>
      <c r="U486">
        <v>4</v>
      </c>
      <c r="V486">
        <v>1</v>
      </c>
      <c r="W486">
        <v>2</v>
      </c>
      <c r="X486">
        <v>2</v>
      </c>
      <c r="Y486">
        <v>3</v>
      </c>
      <c r="Z486">
        <v>2</v>
      </c>
      <c r="AA486">
        <v>0</v>
      </c>
      <c r="AB486">
        <v>3</v>
      </c>
      <c r="AC486">
        <v>4</v>
      </c>
      <c r="AD486">
        <v>3</v>
      </c>
      <c r="AE486">
        <v>2</v>
      </c>
      <c r="AF486">
        <v>4</v>
      </c>
      <c r="AG486">
        <v>2</v>
      </c>
      <c r="AH486">
        <v>1</v>
      </c>
      <c r="AI486">
        <v>2</v>
      </c>
      <c r="AJ486">
        <v>2</v>
      </c>
      <c r="AK486">
        <v>3</v>
      </c>
      <c r="AL486">
        <v>2</v>
      </c>
      <c r="AM486">
        <v>2</v>
      </c>
      <c r="AN486">
        <v>4</v>
      </c>
      <c r="AO486">
        <v>4</v>
      </c>
      <c r="AP486">
        <v>4</v>
      </c>
      <c r="AQ486">
        <v>5</v>
      </c>
      <c r="AR486">
        <v>3</v>
      </c>
      <c r="AS486">
        <v>3</v>
      </c>
      <c r="AT486">
        <v>2</v>
      </c>
      <c r="AU486">
        <v>1</v>
      </c>
      <c r="AV486">
        <v>3</v>
      </c>
      <c r="AW486">
        <v>4</v>
      </c>
      <c r="AX486">
        <v>3</v>
      </c>
      <c r="AY486">
        <v>2</v>
      </c>
      <c r="AZ486">
        <v>4</v>
      </c>
      <c r="BA486">
        <v>5</v>
      </c>
      <c r="BB486">
        <v>3</v>
      </c>
      <c r="BC486">
        <v>3</v>
      </c>
      <c r="BD486">
        <v>3</v>
      </c>
      <c r="BE486">
        <v>2</v>
      </c>
      <c r="BF486">
        <v>3</v>
      </c>
      <c r="BG486">
        <v>5</v>
      </c>
      <c r="BH486">
        <v>3</v>
      </c>
      <c r="BI486">
        <v>1</v>
      </c>
    </row>
    <row r="487" spans="3:61" x14ac:dyDescent="0.25">
      <c r="C487" s="3"/>
      <c r="I487" s="3" t="s">
        <v>80</v>
      </c>
      <c r="J487" s="10">
        <v>0</v>
      </c>
      <c r="K487" s="10">
        <v>2.5</v>
      </c>
      <c r="L487" s="10">
        <v>0.5</v>
      </c>
      <c r="M487" s="10">
        <v>1</v>
      </c>
      <c r="N487" s="10">
        <v>0</v>
      </c>
      <c r="O487" s="10">
        <v>1.6666669999999999</v>
      </c>
      <c r="P487" s="10">
        <v>2.25</v>
      </c>
      <c r="Q487" s="10">
        <v>1.25</v>
      </c>
      <c r="R487" s="10">
        <v>0</v>
      </c>
      <c r="S487" s="10">
        <v>0.25</v>
      </c>
      <c r="T487" s="10">
        <v>0.75</v>
      </c>
      <c r="U487" s="10">
        <v>1.6666669999999999</v>
      </c>
      <c r="V487" s="10">
        <v>1.5</v>
      </c>
      <c r="W487" s="10">
        <v>2.6666669999999999</v>
      </c>
      <c r="X487" s="10">
        <v>0.66666999999999998</v>
      </c>
      <c r="Y487" s="10">
        <v>0.75</v>
      </c>
      <c r="Z487" s="10">
        <v>1.2</v>
      </c>
      <c r="AA487" s="10">
        <v>1.6666700000000001</v>
      </c>
      <c r="AB487" s="10">
        <v>1</v>
      </c>
      <c r="AC487" s="10">
        <v>0.33333000000000002</v>
      </c>
      <c r="AD487" s="10">
        <v>2.75</v>
      </c>
      <c r="AE487" s="10">
        <v>1.25</v>
      </c>
      <c r="AF487" s="10">
        <v>0</v>
      </c>
      <c r="AG487" s="10">
        <v>2.5</v>
      </c>
      <c r="AH487" s="10">
        <v>2</v>
      </c>
      <c r="AI487" s="10">
        <v>2</v>
      </c>
      <c r="AJ487" s="10">
        <v>2</v>
      </c>
      <c r="AK487" s="10">
        <v>2.25</v>
      </c>
      <c r="AL487" s="10">
        <v>1.2</v>
      </c>
      <c r="AM487" s="10">
        <v>2.6</v>
      </c>
      <c r="AN487" s="10">
        <v>2.6666669999999999</v>
      </c>
      <c r="AO487" s="10">
        <v>3.3332999999999999</v>
      </c>
      <c r="AP487" s="10">
        <v>2.6666669999999999</v>
      </c>
      <c r="AQ487" s="10">
        <v>1</v>
      </c>
      <c r="AR487" s="10">
        <v>1.5</v>
      </c>
      <c r="AS487" s="10">
        <v>1.5</v>
      </c>
      <c r="AT487" s="10">
        <v>4</v>
      </c>
      <c r="AU487" s="10">
        <v>1.8</v>
      </c>
      <c r="AV487" s="10">
        <v>1.6666700000000001</v>
      </c>
      <c r="AW487" s="10">
        <v>2</v>
      </c>
      <c r="AX487" s="10">
        <v>2.5</v>
      </c>
      <c r="AY487" s="10">
        <v>2.5</v>
      </c>
      <c r="AZ487" s="10">
        <v>2</v>
      </c>
      <c r="BA487" s="10">
        <v>2</v>
      </c>
      <c r="BB487" s="10">
        <v>2.5</v>
      </c>
      <c r="BC487" s="10">
        <v>3</v>
      </c>
      <c r="BD487" s="10">
        <v>1.25</v>
      </c>
      <c r="BE487" s="10">
        <v>2.2000000000000002</v>
      </c>
      <c r="BF487" s="10">
        <v>3.5</v>
      </c>
      <c r="BG487" s="10">
        <v>2.5</v>
      </c>
      <c r="BH487" s="10">
        <v>1</v>
      </c>
      <c r="BI487" s="10">
        <v>1.6</v>
      </c>
    </row>
    <row r="488" spans="3:61" x14ac:dyDescent="0.25">
      <c r="C488" s="3"/>
      <c r="J488" s="8">
        <v>1</v>
      </c>
      <c r="K488" s="8">
        <v>1.25</v>
      </c>
      <c r="L488" s="8">
        <v>2</v>
      </c>
      <c r="M488" s="8">
        <v>1</v>
      </c>
      <c r="N488" s="8">
        <v>2</v>
      </c>
      <c r="O488" s="8">
        <v>2</v>
      </c>
      <c r="P488" s="8">
        <v>2</v>
      </c>
      <c r="Q488" s="8">
        <v>1.5</v>
      </c>
      <c r="R488" s="8">
        <v>1</v>
      </c>
      <c r="S488" s="8">
        <v>1</v>
      </c>
      <c r="T488" s="8">
        <v>1</v>
      </c>
      <c r="U488" s="8">
        <v>1.5</v>
      </c>
      <c r="V488" s="8">
        <v>3</v>
      </c>
      <c r="W488" s="8">
        <v>3</v>
      </c>
      <c r="X488" s="8">
        <v>1.5</v>
      </c>
      <c r="Y488" s="8">
        <v>2.3333300000000001</v>
      </c>
      <c r="Z488" s="8">
        <v>3</v>
      </c>
      <c r="AA488" s="8">
        <v>0</v>
      </c>
      <c r="AB488" s="8">
        <v>2.6666699999999999</v>
      </c>
      <c r="AC488" s="8">
        <v>2.25</v>
      </c>
      <c r="AD488" s="8">
        <v>1.3333330000000001</v>
      </c>
      <c r="AE488" s="8">
        <v>2.5</v>
      </c>
      <c r="AF488" s="8">
        <v>3.75</v>
      </c>
      <c r="AG488" s="8">
        <v>2</v>
      </c>
      <c r="AH488" s="8">
        <v>2</v>
      </c>
      <c r="AI488" s="8">
        <v>1</v>
      </c>
      <c r="AJ488" s="8">
        <v>1.5</v>
      </c>
      <c r="AK488" s="8">
        <v>4</v>
      </c>
      <c r="AL488" s="8">
        <v>3</v>
      </c>
      <c r="AM488" s="8">
        <v>1.5</v>
      </c>
      <c r="AN488" s="8">
        <v>3</v>
      </c>
      <c r="AO488" s="8">
        <v>3</v>
      </c>
      <c r="AP488" s="8">
        <v>2.75</v>
      </c>
      <c r="AQ488" s="8">
        <v>2.2000000000000002</v>
      </c>
      <c r="AR488" s="8">
        <v>1.3333330000000001</v>
      </c>
      <c r="AS488" s="8">
        <v>3.3333300000000001</v>
      </c>
      <c r="AT488" s="8">
        <v>2.5</v>
      </c>
      <c r="AU488" s="8">
        <v>1</v>
      </c>
      <c r="AV488" s="8">
        <v>2.3333300000000001</v>
      </c>
      <c r="AW488" s="8">
        <v>1.5</v>
      </c>
      <c r="AX488" s="8">
        <v>1</v>
      </c>
      <c r="AY488" s="8">
        <v>2.5</v>
      </c>
      <c r="AZ488" s="8">
        <v>2.25</v>
      </c>
      <c r="BA488" s="8">
        <v>2</v>
      </c>
      <c r="BB488" s="8">
        <v>1.3333330000000001</v>
      </c>
      <c r="BC488" s="8">
        <v>3</v>
      </c>
      <c r="BD488" s="8">
        <v>2</v>
      </c>
      <c r="BE488" s="8">
        <v>2.5</v>
      </c>
      <c r="BF488" s="8">
        <v>2.3333330000000001</v>
      </c>
      <c r="BG488" s="8">
        <v>2.2000000000000002</v>
      </c>
      <c r="BH488" s="8">
        <v>1.3332999999999999</v>
      </c>
      <c r="BI488" s="8">
        <v>2</v>
      </c>
    </row>
    <row r="489" spans="3:61" x14ac:dyDescent="0.25">
      <c r="C489" s="3"/>
      <c r="I489" s="3" t="s">
        <v>81</v>
      </c>
      <c r="J489" s="10">
        <f>(J488*J486)/(7-J485)</f>
        <v>0.5714285714285714</v>
      </c>
      <c r="K489" s="10">
        <f t="shared" ref="K489:BI489" si="51">(K488*K486)/(7-K485)</f>
        <v>1</v>
      </c>
      <c r="L489" s="10">
        <f t="shared" si="51"/>
        <v>0.4</v>
      </c>
      <c r="M489" s="10">
        <f t="shared" si="51"/>
        <v>0.33333333333333331</v>
      </c>
      <c r="N489" s="10">
        <f t="shared" si="51"/>
        <v>1.7142857142857142</v>
      </c>
      <c r="O489" s="10">
        <f t="shared" si="51"/>
        <v>1</v>
      </c>
      <c r="P489" s="10">
        <f t="shared" si="51"/>
        <v>2</v>
      </c>
      <c r="Q489" s="10">
        <f t="shared" si="51"/>
        <v>1</v>
      </c>
      <c r="R489" s="10">
        <f t="shared" si="51"/>
        <v>0.2857142857142857</v>
      </c>
      <c r="S489" s="10">
        <f t="shared" si="51"/>
        <v>0.66666666666666663</v>
      </c>
      <c r="T489" s="10">
        <f t="shared" si="51"/>
        <v>0.66666666666666663</v>
      </c>
      <c r="U489" s="10">
        <f t="shared" si="51"/>
        <v>1.5</v>
      </c>
      <c r="V489" s="10">
        <f t="shared" si="51"/>
        <v>1</v>
      </c>
      <c r="W489" s="10">
        <f t="shared" si="51"/>
        <v>1.5</v>
      </c>
      <c r="X489" s="10">
        <f t="shared" si="51"/>
        <v>0.75</v>
      </c>
      <c r="Y489" s="10">
        <f t="shared" si="51"/>
        <v>2.3333300000000001</v>
      </c>
      <c r="Z489" s="10">
        <f t="shared" si="51"/>
        <v>3</v>
      </c>
      <c r="AA489" s="10">
        <f t="shared" si="51"/>
        <v>0</v>
      </c>
      <c r="AB489" s="10">
        <f t="shared" si="51"/>
        <v>2.0000024999999999</v>
      </c>
      <c r="AC489" s="10">
        <f t="shared" si="51"/>
        <v>2.25</v>
      </c>
      <c r="AD489" s="10">
        <f t="shared" si="51"/>
        <v>1.3333330000000001</v>
      </c>
      <c r="AE489" s="10">
        <f t="shared" si="51"/>
        <v>1.6666666666666667</v>
      </c>
      <c r="AF489" s="10">
        <f t="shared" si="51"/>
        <v>3</v>
      </c>
      <c r="AG489" s="10">
        <f t="shared" si="51"/>
        <v>0.8</v>
      </c>
      <c r="AH489" s="10">
        <f t="shared" si="51"/>
        <v>1</v>
      </c>
      <c r="AI489" s="10">
        <f t="shared" si="51"/>
        <v>0.4</v>
      </c>
      <c r="AJ489" s="10">
        <f t="shared" si="51"/>
        <v>1.5</v>
      </c>
      <c r="AK489" s="10">
        <f t="shared" si="51"/>
        <v>4</v>
      </c>
      <c r="AL489" s="10">
        <f t="shared" si="51"/>
        <v>3</v>
      </c>
      <c r="AM489" s="10">
        <f t="shared" si="51"/>
        <v>1.5</v>
      </c>
      <c r="AN489" s="10">
        <f t="shared" si="51"/>
        <v>3</v>
      </c>
      <c r="AO489" s="10">
        <f t="shared" si="51"/>
        <v>3</v>
      </c>
      <c r="AP489" s="10">
        <f t="shared" si="51"/>
        <v>2.75</v>
      </c>
      <c r="AQ489" s="10">
        <f t="shared" si="51"/>
        <v>2.2000000000000002</v>
      </c>
      <c r="AR489" s="10">
        <f t="shared" si="51"/>
        <v>1.3333330000000001</v>
      </c>
      <c r="AS489" s="10">
        <f t="shared" si="51"/>
        <v>1.9999980000000002</v>
      </c>
      <c r="AT489" s="10">
        <f t="shared" si="51"/>
        <v>1.25</v>
      </c>
      <c r="AU489" s="10">
        <f t="shared" si="51"/>
        <v>0.5</v>
      </c>
      <c r="AV489" s="10">
        <f t="shared" si="51"/>
        <v>1.7499975000000001</v>
      </c>
      <c r="AW489" s="10">
        <f t="shared" si="51"/>
        <v>1.5</v>
      </c>
      <c r="AX489" s="10">
        <f t="shared" si="51"/>
        <v>1</v>
      </c>
      <c r="AY489" s="10">
        <f t="shared" si="51"/>
        <v>1.6666666666666667</v>
      </c>
      <c r="AZ489" s="10">
        <f t="shared" si="51"/>
        <v>1.8</v>
      </c>
      <c r="BA489" s="10">
        <f t="shared" si="51"/>
        <v>2</v>
      </c>
      <c r="BB489" s="10">
        <f t="shared" si="51"/>
        <v>0.79999980000000004</v>
      </c>
      <c r="BC489" s="10">
        <f t="shared" si="51"/>
        <v>1.8</v>
      </c>
      <c r="BD489" s="10">
        <f t="shared" si="51"/>
        <v>2</v>
      </c>
      <c r="BE489" s="10">
        <f t="shared" si="51"/>
        <v>2.5</v>
      </c>
      <c r="BF489" s="10">
        <f t="shared" si="51"/>
        <v>1.3999998000000002</v>
      </c>
      <c r="BG489" s="10">
        <f t="shared" si="51"/>
        <v>2.2000000000000002</v>
      </c>
      <c r="BH489" s="10">
        <f t="shared" si="51"/>
        <v>1.3332999999999999</v>
      </c>
      <c r="BI489" s="10">
        <f t="shared" si="51"/>
        <v>1</v>
      </c>
    </row>
    <row r="490" spans="3:61" x14ac:dyDescent="0.25">
      <c r="C490" s="3"/>
    </row>
    <row r="491" spans="3:61" x14ac:dyDescent="0.25">
      <c r="C491" s="3"/>
      <c r="I491" s="9" t="s">
        <v>58</v>
      </c>
      <c r="J491" s="8">
        <f>J487-J489</f>
        <v>-0.5714285714285714</v>
      </c>
      <c r="K491" s="8">
        <f t="shared" ref="K491:BI491" si="52">K487-K489</f>
        <v>1.5</v>
      </c>
      <c r="L491" s="8">
        <f t="shared" si="52"/>
        <v>9.9999999999999978E-2</v>
      </c>
      <c r="M491" s="8">
        <f t="shared" si="52"/>
        <v>0.66666666666666674</v>
      </c>
      <c r="N491" s="8">
        <f t="shared" si="52"/>
        <v>-1.7142857142857142</v>
      </c>
      <c r="O491" s="8">
        <f t="shared" si="52"/>
        <v>0.6666669999999999</v>
      </c>
      <c r="P491" s="8">
        <f t="shared" si="52"/>
        <v>0.25</v>
      </c>
      <c r="Q491" s="8">
        <f t="shared" si="52"/>
        <v>0.25</v>
      </c>
      <c r="R491" s="8">
        <f t="shared" si="52"/>
        <v>-0.2857142857142857</v>
      </c>
      <c r="S491" s="8">
        <f t="shared" si="52"/>
        <v>-0.41666666666666663</v>
      </c>
      <c r="T491" s="8">
        <f t="shared" si="52"/>
        <v>8.333333333333337E-2</v>
      </c>
      <c r="U491" s="8">
        <f t="shared" si="52"/>
        <v>0.1666669999999999</v>
      </c>
      <c r="V491" s="8">
        <f t="shared" si="52"/>
        <v>0.5</v>
      </c>
      <c r="W491" s="8">
        <f t="shared" si="52"/>
        <v>1.1666669999999999</v>
      </c>
      <c r="X491" s="8">
        <f t="shared" si="52"/>
        <v>-8.3330000000000015E-2</v>
      </c>
      <c r="Y491" s="8">
        <f t="shared" si="52"/>
        <v>-1.5833300000000001</v>
      </c>
      <c r="Z491" s="8">
        <f t="shared" si="52"/>
        <v>-1.8</v>
      </c>
      <c r="AA491" s="8">
        <f t="shared" si="52"/>
        <v>1.6666700000000001</v>
      </c>
      <c r="AB491" s="8">
        <f t="shared" si="52"/>
        <v>-1.0000024999999999</v>
      </c>
      <c r="AC491" s="8">
        <f t="shared" si="52"/>
        <v>-1.9166699999999999</v>
      </c>
      <c r="AD491" s="8">
        <f t="shared" si="52"/>
        <v>1.4166669999999999</v>
      </c>
      <c r="AE491" s="8">
        <f t="shared" si="52"/>
        <v>-0.41666666666666674</v>
      </c>
      <c r="AF491" s="8">
        <f t="shared" si="52"/>
        <v>-3</v>
      </c>
      <c r="AG491" s="8">
        <f t="shared" si="52"/>
        <v>1.7</v>
      </c>
      <c r="AH491" s="8">
        <f t="shared" si="52"/>
        <v>1</v>
      </c>
      <c r="AI491" s="8">
        <f t="shared" si="52"/>
        <v>1.6</v>
      </c>
      <c r="AJ491" s="8">
        <f t="shared" si="52"/>
        <v>0.5</v>
      </c>
      <c r="AK491" s="8">
        <f t="shared" si="52"/>
        <v>-1.75</v>
      </c>
      <c r="AL491" s="8">
        <f t="shared" si="52"/>
        <v>-1.8</v>
      </c>
      <c r="AM491" s="8">
        <f t="shared" si="52"/>
        <v>1.1000000000000001</v>
      </c>
      <c r="AN491" s="8">
        <f t="shared" si="52"/>
        <v>-0.3333330000000001</v>
      </c>
      <c r="AO491" s="8">
        <f t="shared" si="52"/>
        <v>0.33329999999999993</v>
      </c>
      <c r="AP491" s="8">
        <f t="shared" si="52"/>
        <v>-8.3333000000000101E-2</v>
      </c>
      <c r="AQ491" s="8">
        <f t="shared" si="52"/>
        <v>-1.2000000000000002</v>
      </c>
      <c r="AR491" s="8">
        <f t="shared" si="52"/>
        <v>0.1666669999999999</v>
      </c>
      <c r="AS491" s="8">
        <f t="shared" si="52"/>
        <v>-0.49999800000000016</v>
      </c>
      <c r="AT491" s="8">
        <f t="shared" si="52"/>
        <v>2.75</v>
      </c>
      <c r="AU491" s="8">
        <f t="shared" si="52"/>
        <v>1.3</v>
      </c>
      <c r="AV491" s="8">
        <f t="shared" si="52"/>
        <v>-8.3327499999999999E-2</v>
      </c>
      <c r="AW491" s="8">
        <f t="shared" si="52"/>
        <v>0.5</v>
      </c>
      <c r="AX491" s="8">
        <f t="shared" si="52"/>
        <v>1.5</v>
      </c>
      <c r="AY491" s="8">
        <f t="shared" si="52"/>
        <v>0.83333333333333326</v>
      </c>
      <c r="AZ491" s="8">
        <f t="shared" si="52"/>
        <v>0.19999999999999996</v>
      </c>
      <c r="BA491" s="8">
        <f t="shared" si="52"/>
        <v>0</v>
      </c>
      <c r="BB491" s="8">
        <f t="shared" si="52"/>
        <v>1.7000001999999999</v>
      </c>
      <c r="BC491" s="8">
        <f t="shared" si="52"/>
        <v>1.2</v>
      </c>
      <c r="BD491" s="8">
        <f t="shared" si="52"/>
        <v>-0.75</v>
      </c>
      <c r="BE491" s="8">
        <f t="shared" si="52"/>
        <v>-0.29999999999999982</v>
      </c>
      <c r="BF491" s="8">
        <f t="shared" si="52"/>
        <v>2.1000001999999998</v>
      </c>
      <c r="BG491" s="8">
        <f t="shared" si="52"/>
        <v>0.29999999999999982</v>
      </c>
      <c r="BH491" s="8">
        <f t="shared" si="52"/>
        <v>-0.33329999999999993</v>
      </c>
      <c r="BI491" s="8">
        <f t="shared" si="52"/>
        <v>0.60000000000000009</v>
      </c>
    </row>
    <row r="492" spans="3:61" x14ac:dyDescent="0.25">
      <c r="C492" s="3"/>
      <c r="I492" t="s">
        <v>59</v>
      </c>
      <c r="J492">
        <f>COUNTIF(J491:BI491,"&gt;0")</f>
        <v>30</v>
      </c>
    </row>
    <row r="493" spans="3:61" x14ac:dyDescent="0.25">
      <c r="C493" s="3"/>
      <c r="I493" s="3"/>
    </row>
    <row r="494" spans="3:61" x14ac:dyDescent="0.25">
      <c r="C494" s="3"/>
      <c r="I494" s="3" t="s">
        <v>60</v>
      </c>
      <c r="J494">
        <f>COUNTIF(J491:BI491, "=0")</f>
        <v>1</v>
      </c>
    </row>
    <row r="496" spans="3:61" x14ac:dyDescent="0.25">
      <c r="I496" t="s">
        <v>58</v>
      </c>
      <c r="J496" s="8">
        <f>IF(OR(J485=0, J486=0), -1000, J487-J489)</f>
        <v>-1000</v>
      </c>
      <c r="K496" s="8">
        <f t="shared" ref="K496:BI496" si="53">IF(OR(K485=0, K486=0), -1000, K487-K489)</f>
        <v>1.5</v>
      </c>
      <c r="L496" s="8">
        <f t="shared" si="53"/>
        <v>9.9999999999999978E-2</v>
      </c>
      <c r="M496" s="8">
        <f t="shared" si="53"/>
        <v>0.66666666666666674</v>
      </c>
      <c r="N496" s="8">
        <f t="shared" si="53"/>
        <v>-1000</v>
      </c>
      <c r="O496" s="8">
        <f t="shared" si="53"/>
        <v>0.6666669999999999</v>
      </c>
      <c r="P496" s="8">
        <f t="shared" si="53"/>
        <v>0.25</v>
      </c>
      <c r="Q496" s="8">
        <f t="shared" si="53"/>
        <v>0.25</v>
      </c>
      <c r="R496" s="8">
        <f t="shared" si="53"/>
        <v>-1000</v>
      </c>
      <c r="S496" s="8">
        <f t="shared" si="53"/>
        <v>-0.41666666666666663</v>
      </c>
      <c r="T496" s="8">
        <f t="shared" si="53"/>
        <v>8.333333333333337E-2</v>
      </c>
      <c r="U496" s="8">
        <f t="shared" si="53"/>
        <v>0.1666669999999999</v>
      </c>
      <c r="V496" s="8">
        <f t="shared" si="53"/>
        <v>0.5</v>
      </c>
      <c r="W496" s="8">
        <f t="shared" si="53"/>
        <v>1.1666669999999999</v>
      </c>
      <c r="X496" s="8">
        <f t="shared" si="53"/>
        <v>-8.3330000000000015E-2</v>
      </c>
      <c r="Y496" s="8">
        <f t="shared" si="53"/>
        <v>-1.5833300000000001</v>
      </c>
      <c r="Z496" s="8">
        <f t="shared" si="53"/>
        <v>-1.8</v>
      </c>
      <c r="AA496" s="8">
        <f t="shared" si="53"/>
        <v>-1000</v>
      </c>
      <c r="AB496" s="8">
        <f t="shared" si="53"/>
        <v>-1.0000024999999999</v>
      </c>
      <c r="AC496" s="8">
        <f t="shared" si="53"/>
        <v>-1.9166699999999999</v>
      </c>
      <c r="AD496" s="8">
        <f t="shared" si="53"/>
        <v>1.4166669999999999</v>
      </c>
      <c r="AE496" s="8">
        <f t="shared" si="53"/>
        <v>-0.41666666666666674</v>
      </c>
      <c r="AF496" s="8">
        <f t="shared" si="53"/>
        <v>-3</v>
      </c>
      <c r="AG496" s="8">
        <f t="shared" si="53"/>
        <v>1.7</v>
      </c>
      <c r="AH496" s="8">
        <f t="shared" si="53"/>
        <v>1</v>
      </c>
      <c r="AI496" s="8">
        <f t="shared" si="53"/>
        <v>1.6</v>
      </c>
      <c r="AJ496" s="8">
        <f t="shared" si="53"/>
        <v>0.5</v>
      </c>
      <c r="AK496" s="8">
        <f t="shared" si="53"/>
        <v>-1.75</v>
      </c>
      <c r="AL496" s="8">
        <f t="shared" si="53"/>
        <v>-1.8</v>
      </c>
      <c r="AM496" s="8">
        <f t="shared" si="53"/>
        <v>1.1000000000000001</v>
      </c>
      <c r="AN496" s="8">
        <f t="shared" si="53"/>
        <v>-0.3333330000000001</v>
      </c>
      <c r="AO496" s="8">
        <f t="shared" si="53"/>
        <v>0.33329999999999993</v>
      </c>
      <c r="AP496" s="8">
        <f t="shared" si="53"/>
        <v>-8.3333000000000101E-2</v>
      </c>
      <c r="AQ496" s="8">
        <f t="shared" si="53"/>
        <v>-1.2000000000000002</v>
      </c>
      <c r="AR496" s="8">
        <f t="shared" si="53"/>
        <v>0.1666669999999999</v>
      </c>
      <c r="AS496" s="8">
        <f t="shared" si="53"/>
        <v>-0.49999800000000016</v>
      </c>
      <c r="AT496" s="8">
        <f t="shared" si="53"/>
        <v>2.75</v>
      </c>
      <c r="AU496" s="8">
        <f t="shared" si="53"/>
        <v>1.3</v>
      </c>
      <c r="AV496" s="8">
        <f t="shared" si="53"/>
        <v>-8.3327499999999999E-2</v>
      </c>
      <c r="AW496" s="8">
        <f t="shared" si="53"/>
        <v>0.5</v>
      </c>
      <c r="AX496" s="8">
        <f t="shared" si="53"/>
        <v>1.5</v>
      </c>
      <c r="AY496" s="8">
        <f t="shared" si="53"/>
        <v>0.83333333333333326</v>
      </c>
      <c r="AZ496" s="8">
        <f t="shared" si="53"/>
        <v>0.19999999999999996</v>
      </c>
      <c r="BA496" s="8">
        <f t="shared" si="53"/>
        <v>0</v>
      </c>
      <c r="BB496" s="8">
        <f t="shared" si="53"/>
        <v>1.7000001999999999</v>
      </c>
      <c r="BC496" s="8">
        <f t="shared" si="53"/>
        <v>1.2</v>
      </c>
      <c r="BD496" s="8">
        <f t="shared" si="53"/>
        <v>-0.75</v>
      </c>
      <c r="BE496" s="8">
        <f t="shared" si="53"/>
        <v>-0.29999999999999982</v>
      </c>
      <c r="BF496" s="8">
        <f t="shared" si="53"/>
        <v>2.1000001999999998</v>
      </c>
      <c r="BG496" s="8">
        <f t="shared" si="53"/>
        <v>0.29999999999999982</v>
      </c>
      <c r="BH496" s="8">
        <f t="shared" si="53"/>
        <v>-0.33329999999999993</v>
      </c>
      <c r="BI496" s="8">
        <f t="shared" si="53"/>
        <v>0.60000000000000009</v>
      </c>
    </row>
    <row r="497" spans="9:10" x14ac:dyDescent="0.25">
      <c r="I497" t="s">
        <v>59</v>
      </c>
      <c r="J497">
        <f>COUNTIF(J496:BI496,"&gt;0")</f>
        <v>29</v>
      </c>
    </row>
    <row r="499" spans="9:10" x14ac:dyDescent="0.25">
      <c r="I499" t="s">
        <v>61</v>
      </c>
      <c r="J499">
        <f>COUNTIF(J496:BI496, "=-1000")</f>
        <v>4</v>
      </c>
    </row>
    <row r="501" spans="9:10" x14ac:dyDescent="0.25">
      <c r="I501" s="9" t="s">
        <v>62</v>
      </c>
      <c r="J501">
        <f>CORREL(J487:BI487,J489:BI489)</f>
        <v>0.16281994141198525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N498"/>
  <sheetViews>
    <sheetView zoomScale="70" zoomScaleNormal="70" workbookViewId="0">
      <selection activeCell="B8" sqref="B8"/>
    </sheetView>
  </sheetViews>
  <sheetFormatPr defaultRowHeight="15" x14ac:dyDescent="0.25"/>
  <cols>
    <col min="2" max="2" width="10.85546875" bestFit="1" customWidth="1"/>
    <col min="5" max="5" width="32.85546875" customWidth="1"/>
    <col min="9" max="9" width="59.28515625" bestFit="1" customWidth="1"/>
  </cols>
  <sheetData>
    <row r="2" spans="2:21" ht="28.5" x14ac:dyDescent="0.45">
      <c r="B2" s="7">
        <v>2013</v>
      </c>
    </row>
    <row r="7" spans="2:21" ht="21" x14ac:dyDescent="0.35">
      <c r="C7" s="2" t="s">
        <v>123</v>
      </c>
      <c r="F7" s="1"/>
    </row>
    <row r="12" spans="2:21" x14ac:dyDescent="0.25">
      <c r="C12" t="s">
        <v>104</v>
      </c>
      <c r="I12" t="s">
        <v>113</v>
      </c>
    </row>
    <row r="14" spans="2:21" x14ac:dyDescent="0.25">
      <c r="C14" s="3" t="s">
        <v>105</v>
      </c>
      <c r="D14" s="3"/>
      <c r="E14" s="3"/>
      <c r="F14" s="3">
        <v>23880</v>
      </c>
      <c r="J14" s="1" t="s">
        <v>63</v>
      </c>
      <c r="K14" s="1" t="s">
        <v>64</v>
      </c>
      <c r="L14" s="1" t="s">
        <v>65</v>
      </c>
      <c r="M14" s="1" t="s">
        <v>66</v>
      </c>
      <c r="N14" s="1" t="s">
        <v>67</v>
      </c>
      <c r="O14" s="1" t="s">
        <v>68</v>
      </c>
      <c r="P14" s="1" t="s">
        <v>69</v>
      </c>
      <c r="Q14" s="1" t="s">
        <v>0</v>
      </c>
      <c r="R14" s="1" t="s">
        <v>1</v>
      </c>
      <c r="S14" s="1" t="s">
        <v>70</v>
      </c>
      <c r="T14" s="1" t="s">
        <v>2</v>
      </c>
      <c r="U14" s="1" t="s">
        <v>71</v>
      </c>
    </row>
    <row r="15" spans="2:21" x14ac:dyDescent="0.25">
      <c r="C15" s="3" t="s">
        <v>106</v>
      </c>
      <c r="D15" s="3"/>
      <c r="E15" s="3"/>
      <c r="F15" s="3">
        <v>365</v>
      </c>
      <c r="I15" t="s">
        <v>82</v>
      </c>
      <c r="J15">
        <v>31</v>
      </c>
      <c r="K15">
        <v>28</v>
      </c>
      <c r="L15">
        <v>31</v>
      </c>
      <c r="M15">
        <v>30</v>
      </c>
      <c r="N15">
        <v>31</v>
      </c>
      <c r="O15">
        <v>30</v>
      </c>
      <c r="P15">
        <v>31</v>
      </c>
      <c r="Q15">
        <v>31</v>
      </c>
      <c r="R15">
        <v>30</v>
      </c>
      <c r="S15">
        <v>31</v>
      </c>
      <c r="T15">
        <v>30</v>
      </c>
      <c r="U15">
        <v>31</v>
      </c>
    </row>
    <row r="16" spans="2:21" x14ac:dyDescent="0.25">
      <c r="C16" s="3"/>
      <c r="D16" s="3"/>
      <c r="E16" s="3"/>
      <c r="F16" s="3"/>
      <c r="I16" t="s">
        <v>83</v>
      </c>
      <c r="J16">
        <v>1438</v>
      </c>
      <c r="K16">
        <v>1200</v>
      </c>
      <c r="L16">
        <v>1385</v>
      </c>
      <c r="M16">
        <v>2063</v>
      </c>
      <c r="N16">
        <v>2786</v>
      </c>
      <c r="O16">
        <v>2313</v>
      </c>
      <c r="P16">
        <v>2317</v>
      </c>
      <c r="Q16">
        <v>2160</v>
      </c>
      <c r="R16">
        <v>1830</v>
      </c>
      <c r="S16">
        <v>2256</v>
      </c>
      <c r="T16">
        <v>1676</v>
      </c>
      <c r="U16">
        <v>2456</v>
      </c>
    </row>
    <row r="17" spans="3:21" x14ac:dyDescent="0.25">
      <c r="C17" s="3" t="s">
        <v>107</v>
      </c>
      <c r="D17" s="3"/>
      <c r="E17" s="3"/>
      <c r="F17" s="3">
        <v>834</v>
      </c>
      <c r="I17" t="s">
        <v>84</v>
      </c>
      <c r="J17">
        <v>31</v>
      </c>
      <c r="K17">
        <v>28</v>
      </c>
      <c r="L17">
        <v>31</v>
      </c>
      <c r="M17">
        <v>30</v>
      </c>
      <c r="N17">
        <v>31</v>
      </c>
      <c r="O17">
        <v>30</v>
      </c>
      <c r="P17">
        <v>31</v>
      </c>
      <c r="Q17">
        <v>31</v>
      </c>
      <c r="R17">
        <v>30</v>
      </c>
      <c r="S17">
        <v>31</v>
      </c>
      <c r="T17">
        <v>30</v>
      </c>
      <c r="U17">
        <v>31</v>
      </c>
    </row>
    <row r="18" spans="3:21" x14ac:dyDescent="0.25">
      <c r="C18" s="3" t="s">
        <v>108</v>
      </c>
      <c r="D18" s="3"/>
      <c r="E18" s="3"/>
      <c r="F18" s="3">
        <v>223</v>
      </c>
      <c r="I18" t="s">
        <v>85</v>
      </c>
      <c r="J18">
        <v>23</v>
      </c>
      <c r="K18">
        <v>49</v>
      </c>
      <c r="L18">
        <v>48</v>
      </c>
      <c r="M18">
        <v>41</v>
      </c>
      <c r="N18">
        <v>53</v>
      </c>
      <c r="O18">
        <v>138</v>
      </c>
      <c r="P18">
        <v>71</v>
      </c>
      <c r="Q18">
        <v>91</v>
      </c>
      <c r="R18">
        <v>82</v>
      </c>
      <c r="S18">
        <v>81</v>
      </c>
      <c r="T18">
        <v>80</v>
      </c>
      <c r="U18">
        <v>77</v>
      </c>
    </row>
    <row r="19" spans="3:21" x14ac:dyDescent="0.25">
      <c r="C19" s="3"/>
      <c r="D19" s="3"/>
      <c r="E19" s="3"/>
      <c r="F19" s="3"/>
      <c r="I19" s="3" t="s">
        <v>87</v>
      </c>
      <c r="J19">
        <v>12</v>
      </c>
      <c r="K19">
        <v>15</v>
      </c>
      <c r="L19">
        <v>14</v>
      </c>
      <c r="M19">
        <v>15</v>
      </c>
      <c r="N19">
        <v>20</v>
      </c>
      <c r="O19">
        <v>25</v>
      </c>
      <c r="P19">
        <v>20</v>
      </c>
      <c r="Q19">
        <v>21</v>
      </c>
      <c r="R19">
        <v>22</v>
      </c>
      <c r="S19">
        <v>19</v>
      </c>
      <c r="T19">
        <v>18</v>
      </c>
      <c r="U19">
        <v>22</v>
      </c>
    </row>
    <row r="20" spans="3:21" x14ac:dyDescent="0.25">
      <c r="C20" s="3" t="s">
        <v>109</v>
      </c>
      <c r="D20" s="3"/>
      <c r="E20" s="3"/>
      <c r="F20" s="3">
        <v>223</v>
      </c>
      <c r="I20" s="3" t="s">
        <v>88</v>
      </c>
      <c r="J20">
        <v>19</v>
      </c>
      <c r="K20">
        <v>13</v>
      </c>
      <c r="L20">
        <v>17</v>
      </c>
      <c r="M20">
        <v>15</v>
      </c>
      <c r="N20">
        <v>11</v>
      </c>
      <c r="O20">
        <v>5</v>
      </c>
      <c r="P20">
        <v>11</v>
      </c>
      <c r="Q20">
        <v>10</v>
      </c>
      <c r="R20">
        <v>8</v>
      </c>
      <c r="S20">
        <v>12</v>
      </c>
      <c r="T20">
        <v>12</v>
      </c>
      <c r="U20">
        <v>9</v>
      </c>
    </row>
    <row r="21" spans="3:21" x14ac:dyDescent="0.25">
      <c r="C21" s="3" t="s">
        <v>110</v>
      </c>
      <c r="D21" s="3"/>
      <c r="E21" s="3"/>
      <c r="F21" s="3">
        <v>142</v>
      </c>
      <c r="I21" s="3" t="s">
        <v>79</v>
      </c>
      <c r="J21" s="6">
        <v>50.333329999999997</v>
      </c>
      <c r="K21" s="6">
        <v>43.6</v>
      </c>
      <c r="L21" s="6">
        <v>44.786000000000001</v>
      </c>
      <c r="M21" s="6">
        <v>70.466669999999993</v>
      </c>
      <c r="N21" s="6">
        <v>89.1</v>
      </c>
      <c r="O21" s="6">
        <v>78.48</v>
      </c>
      <c r="P21" s="6">
        <v>77.45</v>
      </c>
      <c r="Q21" s="6">
        <v>70.905000000000001</v>
      </c>
      <c r="R21" s="6">
        <v>62.727269999999997</v>
      </c>
      <c r="S21" s="6">
        <v>83.052599999999998</v>
      </c>
      <c r="T21" s="6">
        <v>53.72222</v>
      </c>
      <c r="U21" s="6">
        <v>84</v>
      </c>
    </row>
    <row r="22" spans="3:21" x14ac:dyDescent="0.25">
      <c r="C22" s="3"/>
      <c r="D22" s="3"/>
      <c r="E22" s="3"/>
      <c r="F22" s="3"/>
      <c r="I22" s="3"/>
      <c r="J22" s="5">
        <v>43.8947</v>
      </c>
      <c r="K22" s="5">
        <v>42</v>
      </c>
      <c r="L22" s="5">
        <v>44.588000000000001</v>
      </c>
      <c r="M22" s="5">
        <v>67.066670000000002</v>
      </c>
      <c r="N22" s="5">
        <v>91.272300000000001</v>
      </c>
      <c r="O22" s="5">
        <v>70.2</v>
      </c>
      <c r="P22" s="5">
        <v>69.818179999999998</v>
      </c>
      <c r="Q22" s="5">
        <v>67.099999999999994</v>
      </c>
      <c r="R22" s="5">
        <v>56.25</v>
      </c>
      <c r="S22" s="5">
        <v>56.5</v>
      </c>
      <c r="T22" s="5">
        <v>59.083329999999997</v>
      </c>
      <c r="U22" s="5">
        <v>67.555599999999998</v>
      </c>
    </row>
    <row r="23" spans="3:21" x14ac:dyDescent="0.25">
      <c r="C23" s="3" t="s">
        <v>111</v>
      </c>
      <c r="D23" s="3"/>
      <c r="E23" s="3"/>
      <c r="F23" s="4">
        <v>69.493269999999995</v>
      </c>
      <c r="I23" s="3" t="s">
        <v>89</v>
      </c>
      <c r="J23" s="6">
        <f t="shared" ref="J23:U23" si="0">(J22*J20)/(J15-J19)</f>
        <v>43.8947</v>
      </c>
      <c r="K23" s="6">
        <f t="shared" si="0"/>
        <v>42</v>
      </c>
      <c r="L23" s="6">
        <f t="shared" si="0"/>
        <v>44.588000000000001</v>
      </c>
      <c r="M23" s="6">
        <f t="shared" si="0"/>
        <v>67.066670000000002</v>
      </c>
      <c r="N23" s="6">
        <f t="shared" si="0"/>
        <v>91.272300000000001</v>
      </c>
      <c r="O23" s="6">
        <f t="shared" si="0"/>
        <v>70.2</v>
      </c>
      <c r="P23" s="6">
        <f t="shared" si="0"/>
        <v>69.818179999999998</v>
      </c>
      <c r="Q23" s="6">
        <f t="shared" si="0"/>
        <v>67.099999999999994</v>
      </c>
      <c r="R23" s="6">
        <f t="shared" si="0"/>
        <v>56.25</v>
      </c>
      <c r="S23" s="6">
        <f t="shared" si="0"/>
        <v>56.5</v>
      </c>
      <c r="T23" s="6">
        <f t="shared" si="0"/>
        <v>59.083329999999997</v>
      </c>
      <c r="U23" s="6">
        <f t="shared" si="0"/>
        <v>67.555599999999998</v>
      </c>
    </row>
    <row r="24" spans="3:21" x14ac:dyDescent="0.25">
      <c r="C24" s="3" t="s">
        <v>112</v>
      </c>
      <c r="D24" s="3"/>
      <c r="E24" s="3"/>
      <c r="F24" s="4">
        <f>(59.035*F21)/(365-F20)</f>
        <v>59.034999999999997</v>
      </c>
      <c r="I24" s="3" t="s">
        <v>90</v>
      </c>
      <c r="J24" s="8">
        <f t="shared" ref="J24:U24" si="1">IF(AND(J19&gt;3, J20&gt;3), J21-J23, -1000)</f>
        <v>6.4386299999999963</v>
      </c>
      <c r="K24" s="8">
        <f t="shared" si="1"/>
        <v>1.6000000000000014</v>
      </c>
      <c r="L24" s="8">
        <f t="shared" si="1"/>
        <v>0.1980000000000004</v>
      </c>
      <c r="M24" s="8">
        <f t="shared" si="1"/>
        <v>3.3999999999999915</v>
      </c>
      <c r="N24" s="8">
        <f t="shared" si="1"/>
        <v>-2.172300000000007</v>
      </c>
      <c r="O24" s="8">
        <f t="shared" si="1"/>
        <v>8.2800000000000011</v>
      </c>
      <c r="P24" s="8">
        <f t="shared" si="1"/>
        <v>7.6318200000000047</v>
      </c>
      <c r="Q24" s="8">
        <f t="shared" si="1"/>
        <v>3.8050000000000068</v>
      </c>
      <c r="R24" s="8">
        <f t="shared" si="1"/>
        <v>6.4772699999999972</v>
      </c>
      <c r="S24" s="8">
        <f t="shared" si="1"/>
        <v>26.552599999999998</v>
      </c>
      <c r="T24" s="8">
        <f t="shared" si="1"/>
        <v>-5.3611099999999965</v>
      </c>
      <c r="U24" s="8">
        <f t="shared" si="1"/>
        <v>16.444400000000002</v>
      </c>
    </row>
    <row r="25" spans="3:21" x14ac:dyDescent="0.25">
      <c r="C25" s="3"/>
      <c r="D25" s="3"/>
      <c r="E25" s="3"/>
      <c r="I25" s="3" t="s">
        <v>59</v>
      </c>
      <c r="J25">
        <f>COUNTIF(J24:U24,"&gt;0")</f>
        <v>10</v>
      </c>
    </row>
    <row r="26" spans="3:21" x14ac:dyDescent="0.25">
      <c r="C26" s="3"/>
      <c r="D26" s="3"/>
      <c r="E26" s="3"/>
    </row>
    <row r="29" spans="3:21" x14ac:dyDescent="0.25">
      <c r="I29" t="s">
        <v>114</v>
      </c>
    </row>
    <row r="31" spans="3:21" x14ac:dyDescent="0.25">
      <c r="J31" s="1" t="s">
        <v>72</v>
      </c>
      <c r="K31" s="1" t="s">
        <v>73</v>
      </c>
      <c r="L31" s="1" t="s">
        <v>74</v>
      </c>
      <c r="M31" s="1" t="s">
        <v>75</v>
      </c>
      <c r="N31" s="1" t="s">
        <v>76</v>
      </c>
      <c r="O31" s="1" t="s">
        <v>77</v>
      </c>
      <c r="P31" s="1" t="s">
        <v>78</v>
      </c>
    </row>
    <row r="32" spans="3:21" x14ac:dyDescent="0.25">
      <c r="I32" t="s">
        <v>92</v>
      </c>
      <c r="J32">
        <v>52</v>
      </c>
      <c r="K32">
        <v>53</v>
      </c>
      <c r="L32">
        <v>52</v>
      </c>
      <c r="M32">
        <v>52</v>
      </c>
      <c r="N32">
        <v>52</v>
      </c>
      <c r="O32">
        <v>52</v>
      </c>
      <c r="P32">
        <v>52</v>
      </c>
    </row>
    <row r="33" spans="9:16" x14ac:dyDescent="0.25">
      <c r="I33" t="s">
        <v>91</v>
      </c>
      <c r="J33">
        <v>3358</v>
      </c>
      <c r="K33">
        <v>3633</v>
      </c>
      <c r="L33">
        <v>3201</v>
      </c>
      <c r="M33">
        <v>3169</v>
      </c>
      <c r="N33">
        <v>3920</v>
      </c>
      <c r="O33">
        <v>3383</v>
      </c>
      <c r="P33">
        <v>3216</v>
      </c>
    </row>
    <row r="34" spans="9:16" x14ac:dyDescent="0.25">
      <c r="I34" t="s">
        <v>93</v>
      </c>
      <c r="J34">
        <v>52</v>
      </c>
      <c r="K34">
        <v>53</v>
      </c>
      <c r="L34">
        <v>52</v>
      </c>
      <c r="M34">
        <v>52</v>
      </c>
      <c r="N34">
        <v>52</v>
      </c>
      <c r="O34">
        <v>52</v>
      </c>
      <c r="P34">
        <v>52</v>
      </c>
    </row>
    <row r="35" spans="9:16" x14ac:dyDescent="0.25">
      <c r="I35" t="s">
        <v>85</v>
      </c>
      <c r="J35">
        <v>18</v>
      </c>
      <c r="K35">
        <v>46</v>
      </c>
      <c r="L35">
        <v>46</v>
      </c>
      <c r="M35">
        <v>76</v>
      </c>
      <c r="N35">
        <v>296</v>
      </c>
      <c r="O35">
        <v>303</v>
      </c>
      <c r="P35">
        <v>49</v>
      </c>
    </row>
    <row r="36" spans="9:16" x14ac:dyDescent="0.25">
      <c r="I36" s="3" t="s">
        <v>94</v>
      </c>
      <c r="J36">
        <v>14</v>
      </c>
      <c r="K36">
        <v>19</v>
      </c>
      <c r="L36">
        <v>29</v>
      </c>
      <c r="M36">
        <v>37</v>
      </c>
      <c r="N36">
        <v>51</v>
      </c>
      <c r="O36">
        <v>52</v>
      </c>
      <c r="P36">
        <v>21</v>
      </c>
    </row>
    <row r="37" spans="9:16" x14ac:dyDescent="0.25">
      <c r="I37" s="3" t="s">
        <v>95</v>
      </c>
      <c r="J37">
        <v>38</v>
      </c>
      <c r="K37">
        <v>34</v>
      </c>
      <c r="L37">
        <v>23</v>
      </c>
      <c r="M37">
        <v>15</v>
      </c>
      <c r="N37">
        <v>1</v>
      </c>
      <c r="O37">
        <v>0</v>
      </c>
      <c r="P37">
        <v>31</v>
      </c>
    </row>
    <row r="38" spans="9:16" x14ac:dyDescent="0.25">
      <c r="I38" s="3" t="s">
        <v>80</v>
      </c>
      <c r="J38" s="6">
        <v>61.786000000000001</v>
      </c>
      <c r="K38" s="6">
        <v>92.789000000000001</v>
      </c>
      <c r="L38" s="6">
        <v>66.516999999999996</v>
      </c>
      <c r="M38" s="6">
        <v>64.432000000000002</v>
      </c>
      <c r="N38" s="6">
        <v>75.784000000000006</v>
      </c>
      <c r="O38" s="6">
        <v>65.058000000000007</v>
      </c>
      <c r="P38" s="6">
        <v>62.285699999999999</v>
      </c>
    </row>
    <row r="39" spans="9:16" x14ac:dyDescent="0.25">
      <c r="I39" s="3"/>
      <c r="J39" s="5">
        <v>65.605000000000004</v>
      </c>
      <c r="K39" s="5">
        <v>55</v>
      </c>
      <c r="L39" s="5">
        <v>55.304000000000002</v>
      </c>
      <c r="M39" s="5">
        <v>52.333300000000001</v>
      </c>
      <c r="N39" s="5">
        <v>55</v>
      </c>
      <c r="O39" s="5">
        <v>0</v>
      </c>
      <c r="P39" s="5">
        <v>61.548000000000002</v>
      </c>
    </row>
    <row r="40" spans="9:16" x14ac:dyDescent="0.25">
      <c r="I40" s="3" t="s">
        <v>81</v>
      </c>
      <c r="J40" s="6">
        <f>(J39*J37)/(J32-J36)</f>
        <v>65.605000000000004</v>
      </c>
      <c r="K40" s="6">
        <f>(K39*K37)/(K32-K36)</f>
        <v>55</v>
      </c>
      <c r="L40" s="6">
        <f>(L39*L37)/(L32-L36)</f>
        <v>55.303999999999995</v>
      </c>
      <c r="M40" s="6">
        <f>(M39*M37)/(M32-M36)</f>
        <v>52.333300000000001</v>
      </c>
      <c r="N40" s="6">
        <f>(N39*N37)/(N32-N36)</f>
        <v>55</v>
      </c>
      <c r="O40" s="6">
        <v>0</v>
      </c>
      <c r="P40" s="6">
        <f>(P39*P37)/(P32-P36)</f>
        <v>61.548000000000002</v>
      </c>
    </row>
    <row r="41" spans="9:16" x14ac:dyDescent="0.25">
      <c r="I41" s="3" t="s">
        <v>58</v>
      </c>
      <c r="J41" s="8">
        <f>IF(AND(J36&gt;4, J37&gt;4), J38-J40, -1000)</f>
        <v>-3.8190000000000026</v>
      </c>
      <c r="K41" s="8">
        <f t="shared" ref="K41:P41" si="2">IF(AND(K36&gt;4, K37&gt;4), K38-K40, -1000)</f>
        <v>37.789000000000001</v>
      </c>
      <c r="L41" s="8">
        <f t="shared" si="2"/>
        <v>11.213000000000001</v>
      </c>
      <c r="M41" s="8">
        <f t="shared" si="2"/>
        <v>12.098700000000001</v>
      </c>
      <c r="N41" s="8">
        <f t="shared" si="2"/>
        <v>-1000</v>
      </c>
      <c r="O41" s="8">
        <f t="shared" si="2"/>
        <v>-1000</v>
      </c>
      <c r="P41" s="8">
        <f t="shared" si="2"/>
        <v>0.73769999999999669</v>
      </c>
    </row>
    <row r="42" spans="9:16" x14ac:dyDescent="0.25">
      <c r="I42" s="3" t="s">
        <v>59</v>
      </c>
      <c r="J42">
        <f>COUNTIF(J41:P41,"&gt;0")</f>
        <v>4</v>
      </c>
    </row>
    <row r="46" spans="9:16" x14ac:dyDescent="0.25">
      <c r="I46" t="s">
        <v>115</v>
      </c>
    </row>
    <row r="48" spans="9:16" x14ac:dyDescent="0.25">
      <c r="J48" s="1" t="s">
        <v>72</v>
      </c>
      <c r="K48" s="1" t="s">
        <v>73</v>
      </c>
      <c r="L48" s="1" t="s">
        <v>74</v>
      </c>
      <c r="M48" s="1" t="s">
        <v>75</v>
      </c>
      <c r="N48" s="1" t="s">
        <v>76</v>
      </c>
      <c r="O48" s="1" t="s">
        <v>77</v>
      </c>
      <c r="P48" s="1" t="s">
        <v>78</v>
      </c>
    </row>
    <row r="49" spans="9:16" x14ac:dyDescent="0.25">
      <c r="I49" t="s">
        <v>92</v>
      </c>
      <c r="J49">
        <v>51</v>
      </c>
      <c r="K49">
        <v>50</v>
      </c>
      <c r="L49">
        <v>50</v>
      </c>
      <c r="M49">
        <v>51</v>
      </c>
      <c r="N49">
        <v>51</v>
      </c>
      <c r="O49">
        <v>52</v>
      </c>
      <c r="P49">
        <v>48</v>
      </c>
    </row>
    <row r="50" spans="9:16" x14ac:dyDescent="0.25">
      <c r="I50" t="s">
        <v>91</v>
      </c>
      <c r="J50">
        <v>3265</v>
      </c>
      <c r="K50">
        <v>3473</v>
      </c>
      <c r="L50">
        <v>2977</v>
      </c>
      <c r="M50">
        <v>3132</v>
      </c>
      <c r="N50">
        <v>3859</v>
      </c>
      <c r="O50">
        <v>3383</v>
      </c>
      <c r="P50">
        <v>2950</v>
      </c>
    </row>
    <row r="51" spans="9:16" x14ac:dyDescent="0.25">
      <c r="I51" t="s">
        <v>93</v>
      </c>
      <c r="J51">
        <v>51</v>
      </c>
      <c r="K51">
        <v>50</v>
      </c>
      <c r="L51">
        <v>50</v>
      </c>
      <c r="M51">
        <v>51</v>
      </c>
      <c r="N51">
        <v>51</v>
      </c>
      <c r="O51">
        <v>52</v>
      </c>
      <c r="P51">
        <v>48</v>
      </c>
    </row>
    <row r="52" spans="9:16" x14ac:dyDescent="0.25">
      <c r="I52" t="s">
        <v>85</v>
      </c>
      <c r="J52">
        <v>17</v>
      </c>
      <c r="K52">
        <v>22</v>
      </c>
      <c r="L52">
        <v>45</v>
      </c>
      <c r="M52">
        <v>76</v>
      </c>
      <c r="N52">
        <v>282</v>
      </c>
      <c r="O52">
        <v>303</v>
      </c>
      <c r="P52">
        <v>28</v>
      </c>
    </row>
    <row r="53" spans="9:16" x14ac:dyDescent="0.25">
      <c r="I53" s="3" t="s">
        <v>94</v>
      </c>
      <c r="J53">
        <v>13</v>
      </c>
      <c r="K53">
        <v>17</v>
      </c>
      <c r="L53">
        <v>28</v>
      </c>
      <c r="M53">
        <v>37</v>
      </c>
      <c r="N53">
        <v>50</v>
      </c>
      <c r="O53">
        <v>52</v>
      </c>
      <c r="P53">
        <v>19</v>
      </c>
    </row>
    <row r="54" spans="9:16" x14ac:dyDescent="0.25">
      <c r="I54" s="3" t="s">
        <v>95</v>
      </c>
      <c r="J54">
        <v>38</v>
      </c>
      <c r="K54">
        <v>33</v>
      </c>
      <c r="L54">
        <v>22</v>
      </c>
      <c r="M54">
        <v>14</v>
      </c>
      <c r="N54">
        <v>1</v>
      </c>
      <c r="O54">
        <v>0</v>
      </c>
      <c r="P54">
        <v>29</v>
      </c>
    </row>
    <row r="55" spans="9:16" x14ac:dyDescent="0.25">
      <c r="I55" s="3" t="s">
        <v>80</v>
      </c>
      <c r="J55" s="6">
        <v>59.384999999999998</v>
      </c>
      <c r="K55" s="6">
        <v>96.528999999999996</v>
      </c>
      <c r="L55" s="6">
        <v>63.213999999999999</v>
      </c>
      <c r="M55" s="6">
        <v>64.432000000000002</v>
      </c>
      <c r="N55" s="6">
        <v>76.08</v>
      </c>
      <c r="O55" s="6">
        <v>65.058000000000007</v>
      </c>
      <c r="P55" s="6">
        <v>59.052999999999997</v>
      </c>
    </row>
    <row r="56" spans="9:16" x14ac:dyDescent="0.25">
      <c r="I56" s="3"/>
      <c r="J56" s="5">
        <v>65.605000000000004</v>
      </c>
      <c r="K56" s="5">
        <v>55.515149999999998</v>
      </c>
      <c r="L56" s="5">
        <v>54.863599999999998</v>
      </c>
      <c r="M56" s="5">
        <v>53.429000000000002</v>
      </c>
      <c r="N56" s="5">
        <v>55</v>
      </c>
      <c r="O56" s="5">
        <v>0</v>
      </c>
      <c r="P56" s="5">
        <v>63.033999999999999</v>
      </c>
    </row>
    <row r="57" spans="9:16" x14ac:dyDescent="0.25">
      <c r="I57" s="3" t="s">
        <v>81</v>
      </c>
      <c r="J57" s="6">
        <f>(J56*J54)/(J49-J53)</f>
        <v>65.605000000000004</v>
      </c>
      <c r="K57" s="6">
        <f>(K56*K54)/(K49-K53)</f>
        <v>55.515149999999998</v>
      </c>
      <c r="L57" s="6">
        <f>(L56*L54)/(L49-L53)</f>
        <v>54.863599999999998</v>
      </c>
      <c r="M57" s="6">
        <f>(M56*M54)/(M49-M53)</f>
        <v>53.429000000000009</v>
      </c>
      <c r="N57" s="6">
        <f>(N56*N54)/(N49-N53)</f>
        <v>55</v>
      </c>
      <c r="O57" s="6">
        <v>0</v>
      </c>
      <c r="P57" s="6">
        <f>(P56*P54)/(P49-P53)</f>
        <v>63.033999999999999</v>
      </c>
    </row>
    <row r="58" spans="9:16" x14ac:dyDescent="0.25">
      <c r="I58" s="3" t="s">
        <v>58</v>
      </c>
      <c r="J58" s="8">
        <f>IF(AND(J53&gt;4, J54&gt;4), J55-J57, -1000)</f>
        <v>-6.220000000000006</v>
      </c>
      <c r="K58" s="8">
        <f t="shared" ref="K58:P58" si="3">IF(AND(K53&gt;4, K54&gt;4), K55-K57, -1000)</f>
        <v>41.013849999999998</v>
      </c>
      <c r="L58" s="8">
        <f t="shared" si="3"/>
        <v>8.3504000000000005</v>
      </c>
      <c r="M58" s="8">
        <f t="shared" si="3"/>
        <v>11.002999999999993</v>
      </c>
      <c r="N58" s="8">
        <f t="shared" si="3"/>
        <v>-1000</v>
      </c>
      <c r="O58" s="8">
        <f t="shared" si="3"/>
        <v>-1000</v>
      </c>
      <c r="P58" s="8">
        <f t="shared" si="3"/>
        <v>-3.9810000000000016</v>
      </c>
    </row>
    <row r="59" spans="9:16" x14ac:dyDescent="0.25">
      <c r="I59" s="3" t="s">
        <v>59</v>
      </c>
      <c r="J59">
        <f>COUNTIF(J58:P58,"&gt;0")</f>
        <v>3</v>
      </c>
    </row>
    <row r="63" spans="9:16" x14ac:dyDescent="0.25">
      <c r="I63" t="s">
        <v>116</v>
      </c>
    </row>
    <row r="65" spans="3:61" x14ac:dyDescent="0.25">
      <c r="J65" s="9" t="s">
        <v>6</v>
      </c>
      <c r="K65" s="9" t="s">
        <v>7</v>
      </c>
      <c r="L65" s="9" t="s">
        <v>8</v>
      </c>
      <c r="M65" s="9" t="s">
        <v>9</v>
      </c>
      <c r="N65" s="9" t="s">
        <v>10</v>
      </c>
      <c r="O65" s="9" t="s">
        <v>11</v>
      </c>
      <c r="P65" s="9" t="s">
        <v>12</v>
      </c>
      <c r="Q65" s="9" t="s">
        <v>13</v>
      </c>
      <c r="R65" s="9" t="s">
        <v>14</v>
      </c>
      <c r="S65" s="9" t="s">
        <v>15</v>
      </c>
      <c r="T65" s="9" t="s">
        <v>16</v>
      </c>
      <c r="U65" s="9" t="s">
        <v>17</v>
      </c>
      <c r="V65" s="9" t="s">
        <v>18</v>
      </c>
      <c r="W65" s="9" t="s">
        <v>19</v>
      </c>
      <c r="X65" s="9" t="s">
        <v>20</v>
      </c>
      <c r="Y65" s="9" t="s">
        <v>21</v>
      </c>
      <c r="Z65" s="9" t="s">
        <v>22</v>
      </c>
      <c r="AA65" s="9" t="s">
        <v>23</v>
      </c>
      <c r="AB65" s="9" t="s">
        <v>24</v>
      </c>
      <c r="AC65" s="9" t="s">
        <v>25</v>
      </c>
      <c r="AD65" s="9" t="s">
        <v>26</v>
      </c>
      <c r="AE65" s="9" t="s">
        <v>27</v>
      </c>
      <c r="AF65" s="9" t="s">
        <v>28</v>
      </c>
      <c r="AG65" s="9" t="s">
        <v>29</v>
      </c>
      <c r="AH65" s="9" t="s">
        <v>30</v>
      </c>
      <c r="AI65" s="9" t="s">
        <v>31</v>
      </c>
      <c r="AJ65" s="9" t="s">
        <v>32</v>
      </c>
      <c r="AK65" s="9" t="s">
        <v>33</v>
      </c>
      <c r="AL65" s="9" t="s">
        <v>34</v>
      </c>
      <c r="AM65" s="9" t="s">
        <v>35</v>
      </c>
      <c r="AN65" s="9" t="s">
        <v>36</v>
      </c>
      <c r="AO65" s="9" t="s">
        <v>37</v>
      </c>
      <c r="AP65" s="9" t="s">
        <v>38</v>
      </c>
      <c r="AQ65" s="9" t="s">
        <v>39</v>
      </c>
      <c r="AR65" s="9" t="s">
        <v>40</v>
      </c>
      <c r="AS65" s="9" t="s">
        <v>41</v>
      </c>
      <c r="AT65" s="9" t="s">
        <v>42</v>
      </c>
      <c r="AU65" s="9" t="s">
        <v>43</v>
      </c>
      <c r="AV65" s="9" t="s">
        <v>44</v>
      </c>
      <c r="AW65" s="9" t="s">
        <v>45</v>
      </c>
      <c r="AX65" s="9" t="s">
        <v>46</v>
      </c>
      <c r="AY65" s="9" t="s">
        <v>47</v>
      </c>
      <c r="AZ65" s="9" t="s">
        <v>48</v>
      </c>
      <c r="BA65" s="9" t="s">
        <v>49</v>
      </c>
      <c r="BB65" s="9" t="s">
        <v>50</v>
      </c>
      <c r="BC65" s="9" t="s">
        <v>51</v>
      </c>
      <c r="BD65" s="9" t="s">
        <v>52</v>
      </c>
      <c r="BE65" s="9" t="s">
        <v>53</v>
      </c>
      <c r="BF65" s="9" t="s">
        <v>54</v>
      </c>
      <c r="BG65" s="9" t="s">
        <v>55</v>
      </c>
      <c r="BH65" s="9" t="s">
        <v>56</v>
      </c>
      <c r="BI65" s="9" t="s">
        <v>57</v>
      </c>
    </row>
    <row r="66" spans="3:61" x14ac:dyDescent="0.25">
      <c r="I66" t="s">
        <v>83</v>
      </c>
      <c r="J66">
        <v>302</v>
      </c>
      <c r="K66">
        <v>309</v>
      </c>
      <c r="L66">
        <v>318</v>
      </c>
      <c r="M66">
        <v>314</v>
      </c>
      <c r="N66">
        <v>297</v>
      </c>
      <c r="O66">
        <v>332</v>
      </c>
      <c r="P66">
        <v>303</v>
      </c>
      <c r="Q66">
        <v>277</v>
      </c>
      <c r="R66">
        <v>287</v>
      </c>
      <c r="S66">
        <v>333</v>
      </c>
      <c r="T66">
        <v>347</v>
      </c>
      <c r="U66">
        <v>315</v>
      </c>
      <c r="V66">
        <v>289</v>
      </c>
      <c r="W66">
        <v>332</v>
      </c>
      <c r="X66">
        <v>309</v>
      </c>
      <c r="Y66">
        <v>589</v>
      </c>
      <c r="Z66">
        <v>607</v>
      </c>
      <c r="AA66">
        <v>1037</v>
      </c>
      <c r="AB66">
        <v>748</v>
      </c>
      <c r="AC66">
        <v>518</v>
      </c>
      <c r="AD66">
        <v>404</v>
      </c>
      <c r="AE66">
        <v>436</v>
      </c>
      <c r="AF66">
        <v>542</v>
      </c>
      <c r="AG66">
        <v>505</v>
      </c>
      <c r="AH66">
        <v>597</v>
      </c>
      <c r="AI66">
        <v>538</v>
      </c>
      <c r="AJ66">
        <v>480</v>
      </c>
      <c r="AK66">
        <v>533</v>
      </c>
      <c r="AL66">
        <v>573</v>
      </c>
      <c r="AM66">
        <v>482</v>
      </c>
      <c r="AN66">
        <v>511</v>
      </c>
      <c r="AO66">
        <v>560</v>
      </c>
      <c r="AP66">
        <v>459</v>
      </c>
      <c r="AQ66">
        <v>441</v>
      </c>
      <c r="AR66">
        <v>496</v>
      </c>
      <c r="AS66">
        <v>465</v>
      </c>
      <c r="AT66">
        <v>480</v>
      </c>
      <c r="AU66">
        <v>413</v>
      </c>
      <c r="AV66">
        <v>351</v>
      </c>
      <c r="AW66">
        <v>413</v>
      </c>
      <c r="AX66">
        <v>418</v>
      </c>
      <c r="AY66">
        <v>400</v>
      </c>
      <c r="AZ66">
        <v>366</v>
      </c>
      <c r="BA66">
        <v>865</v>
      </c>
      <c r="BB66">
        <v>366</v>
      </c>
      <c r="BC66">
        <v>460</v>
      </c>
      <c r="BD66">
        <v>371</v>
      </c>
      <c r="BE66">
        <v>445</v>
      </c>
      <c r="BF66">
        <v>530</v>
      </c>
      <c r="BG66">
        <v>991</v>
      </c>
      <c r="BH66">
        <v>396</v>
      </c>
      <c r="BI66">
        <v>328</v>
      </c>
    </row>
    <row r="67" spans="3:61" x14ac:dyDescent="0.25">
      <c r="I67" t="s">
        <v>84</v>
      </c>
      <c r="J67">
        <v>6</v>
      </c>
      <c r="K67">
        <v>7</v>
      </c>
      <c r="L67">
        <v>7</v>
      </c>
      <c r="M67">
        <v>7</v>
      </c>
      <c r="N67">
        <v>7</v>
      </c>
      <c r="O67">
        <v>7</v>
      </c>
      <c r="P67">
        <v>7</v>
      </c>
      <c r="Q67">
        <v>7</v>
      </c>
      <c r="R67">
        <v>7</v>
      </c>
      <c r="S67">
        <v>7</v>
      </c>
      <c r="T67">
        <v>7</v>
      </c>
      <c r="U67">
        <v>7</v>
      </c>
      <c r="V67">
        <v>7</v>
      </c>
      <c r="W67">
        <v>7</v>
      </c>
      <c r="X67">
        <v>7</v>
      </c>
      <c r="Y67">
        <v>7</v>
      </c>
      <c r="Z67">
        <v>7</v>
      </c>
      <c r="AA67">
        <v>7</v>
      </c>
      <c r="AB67">
        <v>7</v>
      </c>
      <c r="AC67">
        <v>7</v>
      </c>
      <c r="AD67">
        <v>7</v>
      </c>
      <c r="AE67">
        <v>7</v>
      </c>
      <c r="AF67">
        <v>7</v>
      </c>
      <c r="AG67">
        <v>7</v>
      </c>
      <c r="AH67">
        <v>7</v>
      </c>
      <c r="AI67">
        <v>7</v>
      </c>
      <c r="AJ67">
        <v>7</v>
      </c>
      <c r="AK67">
        <v>7</v>
      </c>
      <c r="AL67">
        <v>7</v>
      </c>
      <c r="AM67">
        <v>7</v>
      </c>
      <c r="AN67">
        <v>7</v>
      </c>
      <c r="AO67">
        <v>7</v>
      </c>
      <c r="AP67">
        <v>7</v>
      </c>
      <c r="AQ67">
        <v>7</v>
      </c>
      <c r="AR67">
        <v>7</v>
      </c>
      <c r="AS67">
        <v>7</v>
      </c>
      <c r="AT67">
        <v>7</v>
      </c>
      <c r="AU67">
        <v>7</v>
      </c>
      <c r="AV67">
        <v>7</v>
      </c>
      <c r="AW67">
        <v>7</v>
      </c>
      <c r="AX67">
        <v>7</v>
      </c>
      <c r="AY67">
        <v>7</v>
      </c>
      <c r="AZ67">
        <v>7</v>
      </c>
      <c r="BA67">
        <v>7</v>
      </c>
      <c r="BB67">
        <v>7</v>
      </c>
      <c r="BC67">
        <v>7</v>
      </c>
      <c r="BD67">
        <v>7</v>
      </c>
      <c r="BE67">
        <v>7</v>
      </c>
      <c r="BF67">
        <v>7</v>
      </c>
      <c r="BG67">
        <v>7</v>
      </c>
      <c r="BH67">
        <v>7</v>
      </c>
      <c r="BI67">
        <v>7</v>
      </c>
    </row>
    <row r="68" spans="3:61" x14ac:dyDescent="0.25">
      <c r="I68" t="s">
        <v>85</v>
      </c>
      <c r="J68">
        <v>8</v>
      </c>
      <c r="K68">
        <v>2</v>
      </c>
      <c r="L68">
        <v>7</v>
      </c>
      <c r="M68">
        <v>5</v>
      </c>
      <c r="N68">
        <v>7</v>
      </c>
      <c r="O68">
        <v>11</v>
      </c>
      <c r="P68">
        <v>18</v>
      </c>
      <c r="Q68">
        <v>14</v>
      </c>
      <c r="R68">
        <v>7</v>
      </c>
      <c r="S68">
        <v>20</v>
      </c>
      <c r="T68">
        <v>6</v>
      </c>
      <c r="U68">
        <v>9</v>
      </c>
      <c r="V68">
        <v>8</v>
      </c>
      <c r="W68">
        <v>9</v>
      </c>
      <c r="X68">
        <v>8</v>
      </c>
      <c r="Y68">
        <v>11</v>
      </c>
      <c r="Z68">
        <v>9</v>
      </c>
      <c r="AA68">
        <v>13</v>
      </c>
      <c r="AB68">
        <v>7</v>
      </c>
      <c r="AC68">
        <v>13</v>
      </c>
      <c r="AD68">
        <v>14</v>
      </c>
      <c r="AE68">
        <v>28</v>
      </c>
      <c r="AF68">
        <v>28</v>
      </c>
      <c r="AG68">
        <v>15</v>
      </c>
      <c r="AH68">
        <v>56</v>
      </c>
      <c r="AI68">
        <v>21</v>
      </c>
      <c r="AJ68">
        <v>10</v>
      </c>
      <c r="AK68">
        <v>19</v>
      </c>
      <c r="AL68">
        <v>22</v>
      </c>
      <c r="AM68">
        <v>18</v>
      </c>
      <c r="AN68">
        <v>13</v>
      </c>
      <c r="AO68">
        <v>27</v>
      </c>
      <c r="AP68">
        <v>17</v>
      </c>
      <c r="AQ68">
        <v>10</v>
      </c>
      <c r="AR68">
        <v>27</v>
      </c>
      <c r="AS68">
        <v>23</v>
      </c>
      <c r="AT68">
        <v>21</v>
      </c>
      <c r="AU68">
        <v>19</v>
      </c>
      <c r="AV68">
        <v>17</v>
      </c>
      <c r="AW68">
        <v>18</v>
      </c>
      <c r="AX68">
        <v>17</v>
      </c>
      <c r="AY68">
        <v>16</v>
      </c>
      <c r="AZ68">
        <v>25</v>
      </c>
      <c r="BA68">
        <v>18</v>
      </c>
      <c r="BB68">
        <v>14</v>
      </c>
      <c r="BC68">
        <v>16</v>
      </c>
      <c r="BD68">
        <v>19</v>
      </c>
      <c r="BE68">
        <v>20</v>
      </c>
      <c r="BF68">
        <v>12</v>
      </c>
      <c r="BG68">
        <v>8</v>
      </c>
      <c r="BH68">
        <v>23</v>
      </c>
      <c r="BI68">
        <v>8</v>
      </c>
    </row>
    <row r="69" spans="3:61" x14ac:dyDescent="0.25">
      <c r="I69" s="3" t="s">
        <v>87</v>
      </c>
      <c r="J69">
        <v>4</v>
      </c>
      <c r="K69">
        <v>1</v>
      </c>
      <c r="L69">
        <v>3</v>
      </c>
      <c r="M69">
        <v>2</v>
      </c>
      <c r="N69">
        <v>5</v>
      </c>
      <c r="O69">
        <v>3</v>
      </c>
      <c r="P69">
        <v>5</v>
      </c>
      <c r="Q69">
        <v>3</v>
      </c>
      <c r="R69">
        <v>4</v>
      </c>
      <c r="S69">
        <v>2</v>
      </c>
      <c r="T69">
        <v>2</v>
      </c>
      <c r="U69">
        <v>3</v>
      </c>
      <c r="V69">
        <v>5</v>
      </c>
      <c r="W69">
        <v>3</v>
      </c>
      <c r="X69">
        <v>3</v>
      </c>
      <c r="Y69">
        <v>4</v>
      </c>
      <c r="Z69">
        <v>3</v>
      </c>
      <c r="AA69">
        <v>6</v>
      </c>
      <c r="AB69">
        <v>3</v>
      </c>
      <c r="AC69">
        <v>5</v>
      </c>
      <c r="AD69">
        <v>5</v>
      </c>
      <c r="AE69">
        <v>5</v>
      </c>
      <c r="AF69">
        <v>6</v>
      </c>
      <c r="AG69">
        <v>5</v>
      </c>
      <c r="AH69">
        <v>5</v>
      </c>
      <c r="AI69">
        <v>7</v>
      </c>
      <c r="AJ69">
        <v>3</v>
      </c>
      <c r="AK69">
        <v>4</v>
      </c>
      <c r="AL69">
        <v>5</v>
      </c>
      <c r="AM69">
        <v>6</v>
      </c>
      <c r="AN69">
        <v>5</v>
      </c>
      <c r="AO69">
        <v>5</v>
      </c>
      <c r="AP69">
        <v>5</v>
      </c>
      <c r="AQ69">
        <v>4</v>
      </c>
      <c r="AR69">
        <v>5</v>
      </c>
      <c r="AS69">
        <v>5</v>
      </c>
      <c r="AT69">
        <v>5</v>
      </c>
      <c r="AU69">
        <v>5</v>
      </c>
      <c r="AV69">
        <v>5</v>
      </c>
      <c r="AW69">
        <v>5</v>
      </c>
      <c r="AX69">
        <v>3</v>
      </c>
      <c r="AY69">
        <v>4</v>
      </c>
      <c r="AZ69">
        <v>5</v>
      </c>
      <c r="BA69">
        <v>5</v>
      </c>
      <c r="BB69">
        <v>3</v>
      </c>
      <c r="BC69">
        <v>3</v>
      </c>
      <c r="BD69">
        <v>4</v>
      </c>
      <c r="BE69">
        <v>7</v>
      </c>
      <c r="BF69">
        <v>5</v>
      </c>
      <c r="BG69">
        <v>3</v>
      </c>
      <c r="BH69">
        <v>7</v>
      </c>
      <c r="BI69">
        <v>4</v>
      </c>
    </row>
    <row r="70" spans="3:61" x14ac:dyDescent="0.25">
      <c r="C70" s="3"/>
      <c r="I70" s="3" t="s">
        <v>88</v>
      </c>
      <c r="J70">
        <v>3</v>
      </c>
      <c r="K70">
        <v>6</v>
      </c>
      <c r="L70">
        <v>4</v>
      </c>
      <c r="M70">
        <v>5</v>
      </c>
      <c r="N70">
        <v>2</v>
      </c>
      <c r="O70">
        <v>4</v>
      </c>
      <c r="P70">
        <v>2</v>
      </c>
      <c r="Q70">
        <v>4</v>
      </c>
      <c r="R70">
        <v>3</v>
      </c>
      <c r="S70">
        <v>5</v>
      </c>
      <c r="T70">
        <v>5</v>
      </c>
      <c r="U70">
        <v>4</v>
      </c>
      <c r="V70">
        <v>2</v>
      </c>
      <c r="W70">
        <v>4</v>
      </c>
      <c r="X70">
        <v>4</v>
      </c>
      <c r="Y70">
        <v>3</v>
      </c>
      <c r="Z70">
        <v>4</v>
      </c>
      <c r="AA70">
        <v>1</v>
      </c>
      <c r="AB70">
        <v>4</v>
      </c>
      <c r="AC70">
        <v>2</v>
      </c>
      <c r="AD70">
        <v>2</v>
      </c>
      <c r="AE70">
        <v>2</v>
      </c>
      <c r="AF70">
        <v>1</v>
      </c>
      <c r="AG70">
        <v>2</v>
      </c>
      <c r="AH70">
        <v>2</v>
      </c>
      <c r="AI70">
        <v>0</v>
      </c>
      <c r="AJ70">
        <v>4</v>
      </c>
      <c r="AK70">
        <v>3</v>
      </c>
      <c r="AL70">
        <v>2</v>
      </c>
      <c r="AM70">
        <v>1</v>
      </c>
      <c r="AN70">
        <v>2</v>
      </c>
      <c r="AO70">
        <v>2</v>
      </c>
      <c r="AP70">
        <v>2</v>
      </c>
      <c r="AQ70">
        <v>3</v>
      </c>
      <c r="AR70">
        <v>2</v>
      </c>
      <c r="AS70">
        <v>2</v>
      </c>
      <c r="AT70">
        <v>2</v>
      </c>
      <c r="AU70">
        <v>2</v>
      </c>
      <c r="AV70">
        <v>2</v>
      </c>
      <c r="AW70">
        <v>2</v>
      </c>
      <c r="AX70">
        <v>4</v>
      </c>
      <c r="AY70">
        <v>3</v>
      </c>
      <c r="AZ70">
        <v>2</v>
      </c>
      <c r="BA70">
        <v>2</v>
      </c>
      <c r="BB70">
        <v>4</v>
      </c>
      <c r="BC70">
        <v>4</v>
      </c>
      <c r="BD70">
        <v>3</v>
      </c>
      <c r="BE70">
        <v>0</v>
      </c>
      <c r="BF70">
        <v>2</v>
      </c>
      <c r="BG70">
        <v>4</v>
      </c>
      <c r="BH70">
        <v>0</v>
      </c>
      <c r="BI70">
        <v>3</v>
      </c>
    </row>
    <row r="71" spans="3:61" x14ac:dyDescent="0.25">
      <c r="C71" s="3"/>
      <c r="I71" s="3" t="s">
        <v>80</v>
      </c>
      <c r="J71" s="10">
        <v>41.75</v>
      </c>
      <c r="K71" s="10">
        <v>41</v>
      </c>
      <c r="L71" s="10">
        <v>53</v>
      </c>
      <c r="M71" s="10">
        <v>42</v>
      </c>
      <c r="N71" s="10">
        <v>46</v>
      </c>
      <c r="O71" s="10">
        <v>52</v>
      </c>
      <c r="P71" s="10">
        <v>42</v>
      </c>
      <c r="Q71" s="10">
        <v>38.666666999999997</v>
      </c>
      <c r="R71" s="10">
        <v>39</v>
      </c>
      <c r="S71" s="10">
        <v>51.5</v>
      </c>
      <c r="T71" s="10">
        <v>54</v>
      </c>
      <c r="U71" s="10">
        <v>49</v>
      </c>
      <c r="V71" s="10">
        <v>41.6</v>
      </c>
      <c r="W71" s="10">
        <v>55</v>
      </c>
      <c r="X71" s="10">
        <v>46.666670000000003</v>
      </c>
      <c r="Y71" s="10">
        <v>88</v>
      </c>
      <c r="Z71" s="10">
        <v>58</v>
      </c>
      <c r="AA71" s="10">
        <v>150.66667000000001</v>
      </c>
      <c r="AB71" s="10">
        <v>98.333299999999994</v>
      </c>
      <c r="AC71" s="10">
        <v>73.599999999999994</v>
      </c>
      <c r="AD71" s="10">
        <v>55.8</v>
      </c>
      <c r="AE71" s="10">
        <v>58.6</v>
      </c>
      <c r="AF71" s="10">
        <v>74.666669999999996</v>
      </c>
      <c r="AG71" s="10">
        <v>73.599999999999994</v>
      </c>
      <c r="AH71" s="10">
        <v>95.4</v>
      </c>
      <c r="AI71" s="10">
        <v>76.856999999999999</v>
      </c>
      <c r="AJ71" s="10">
        <v>79.666669999999996</v>
      </c>
      <c r="AK71" s="10">
        <v>78.5</v>
      </c>
      <c r="AL71" s="10">
        <v>82</v>
      </c>
      <c r="AM71" s="10">
        <v>70</v>
      </c>
      <c r="AN71" s="10">
        <v>72</v>
      </c>
      <c r="AO71" s="10">
        <v>82</v>
      </c>
      <c r="AP71" s="10">
        <v>64.2</v>
      </c>
      <c r="AQ71" s="10">
        <v>66.25</v>
      </c>
      <c r="AR71" s="10">
        <v>71.400000000000006</v>
      </c>
      <c r="AS71" s="10">
        <v>66</v>
      </c>
      <c r="AT71" s="10">
        <v>70.599999999999994</v>
      </c>
      <c r="AU71" s="10">
        <v>63.2</v>
      </c>
      <c r="AV71" s="10">
        <v>52</v>
      </c>
      <c r="AW71" s="10">
        <v>59.6</v>
      </c>
      <c r="AX71" s="10">
        <v>62</v>
      </c>
      <c r="AY71" s="10">
        <v>55.5</v>
      </c>
      <c r="AZ71" s="10">
        <v>52.8</v>
      </c>
      <c r="BA71" s="10">
        <v>154</v>
      </c>
      <c r="BB71" s="10">
        <v>50.666670000000003</v>
      </c>
      <c r="BC71" s="10">
        <v>47.666670000000003</v>
      </c>
      <c r="BD71" s="10">
        <v>59.25</v>
      </c>
      <c r="BE71" s="10">
        <v>63.57</v>
      </c>
      <c r="BF71" s="10">
        <v>55.8</v>
      </c>
      <c r="BG71" s="10">
        <v>258</v>
      </c>
      <c r="BH71" s="10">
        <v>56.57</v>
      </c>
      <c r="BI71" s="10">
        <v>47</v>
      </c>
    </row>
    <row r="72" spans="3:61" x14ac:dyDescent="0.25">
      <c r="C72" s="3"/>
      <c r="J72" s="8">
        <v>45</v>
      </c>
      <c r="K72" s="8">
        <v>44.666666999999997</v>
      </c>
      <c r="L72" s="8">
        <v>39.75</v>
      </c>
      <c r="M72" s="8">
        <v>46</v>
      </c>
      <c r="N72" s="8">
        <v>33.5</v>
      </c>
      <c r="O72" s="8">
        <v>44</v>
      </c>
      <c r="P72" s="8">
        <v>46.5</v>
      </c>
      <c r="Q72" s="8">
        <v>40.25</v>
      </c>
      <c r="R72" s="8">
        <v>43.666670000000003</v>
      </c>
      <c r="S72" s="8">
        <v>46</v>
      </c>
      <c r="T72" s="8">
        <v>47.8</v>
      </c>
      <c r="U72" s="8">
        <v>42</v>
      </c>
      <c r="V72" s="8">
        <v>40.5</v>
      </c>
      <c r="W72" s="8">
        <v>41.75</v>
      </c>
      <c r="X72" s="8">
        <v>42.25</v>
      </c>
      <c r="Y72" s="8">
        <v>79</v>
      </c>
      <c r="Z72" s="8">
        <v>108.25</v>
      </c>
      <c r="AA72" s="8">
        <v>133</v>
      </c>
      <c r="AB72" s="8">
        <v>113.25</v>
      </c>
      <c r="AC72" s="8">
        <v>75</v>
      </c>
      <c r="AD72" s="8">
        <v>62.5</v>
      </c>
      <c r="AE72" s="8">
        <v>71.5</v>
      </c>
      <c r="AF72" s="8">
        <v>94</v>
      </c>
      <c r="AG72" s="8">
        <v>68.5</v>
      </c>
      <c r="AH72" s="8">
        <v>60</v>
      </c>
      <c r="AI72" s="8">
        <v>0</v>
      </c>
      <c r="AJ72" s="8">
        <v>60.25</v>
      </c>
      <c r="AK72" s="8">
        <v>73</v>
      </c>
      <c r="AL72" s="8">
        <v>81.5</v>
      </c>
      <c r="AM72" s="8">
        <v>62</v>
      </c>
      <c r="AN72" s="8">
        <v>75.5</v>
      </c>
      <c r="AO72" s="8">
        <v>75</v>
      </c>
      <c r="AP72" s="8">
        <v>69</v>
      </c>
      <c r="AQ72" s="8">
        <v>58.666666999999997</v>
      </c>
      <c r="AR72" s="8">
        <v>69.5</v>
      </c>
      <c r="AS72" s="8">
        <v>67.5</v>
      </c>
      <c r="AT72" s="8">
        <v>63.5</v>
      </c>
      <c r="AU72" s="8">
        <v>48.5</v>
      </c>
      <c r="AV72" s="8">
        <v>45.5</v>
      </c>
      <c r="AW72" s="8">
        <v>57.5</v>
      </c>
      <c r="AX72" s="8">
        <v>58</v>
      </c>
      <c r="AY72" s="8">
        <v>59.333329999999997</v>
      </c>
      <c r="AZ72" s="8">
        <v>51</v>
      </c>
      <c r="BA72" s="8">
        <v>47.5</v>
      </c>
      <c r="BB72" s="8">
        <v>53.5</v>
      </c>
      <c r="BC72" s="8">
        <v>79.25</v>
      </c>
      <c r="BD72" s="8">
        <v>44.666670000000003</v>
      </c>
      <c r="BE72" s="8">
        <v>0</v>
      </c>
      <c r="BF72" s="8">
        <v>125.5</v>
      </c>
      <c r="BG72" s="8">
        <v>54.25</v>
      </c>
      <c r="BH72" s="8">
        <v>0</v>
      </c>
      <c r="BI72" s="8">
        <v>46.666670000000003</v>
      </c>
    </row>
    <row r="73" spans="3:61" x14ac:dyDescent="0.25">
      <c r="C73" s="3"/>
      <c r="I73" s="3" t="s">
        <v>81</v>
      </c>
      <c r="J73" s="10">
        <f>(J72*J70)/(7-J69)</f>
        <v>45</v>
      </c>
      <c r="K73" s="10">
        <f t="shared" ref="K73:U73" si="4">(K72*K70)/(7-K69)</f>
        <v>44.666666999999997</v>
      </c>
      <c r="L73" s="10">
        <f t="shared" si="4"/>
        <v>39.75</v>
      </c>
      <c r="M73" s="10">
        <f t="shared" si="4"/>
        <v>46</v>
      </c>
      <c r="N73" s="10">
        <f t="shared" si="4"/>
        <v>33.5</v>
      </c>
      <c r="O73" s="10">
        <f t="shared" si="4"/>
        <v>44</v>
      </c>
      <c r="P73" s="10">
        <f t="shared" si="4"/>
        <v>46.5</v>
      </c>
      <c r="Q73" s="10">
        <f t="shared" si="4"/>
        <v>40.25</v>
      </c>
      <c r="R73" s="10">
        <f t="shared" si="4"/>
        <v>43.666670000000003</v>
      </c>
      <c r="S73" s="10">
        <f t="shared" si="4"/>
        <v>46</v>
      </c>
      <c r="T73" s="10">
        <f t="shared" si="4"/>
        <v>47.8</v>
      </c>
      <c r="U73" s="10">
        <f t="shared" si="4"/>
        <v>42</v>
      </c>
      <c r="V73" s="10">
        <f>(V72*V70)/(7-V69)</f>
        <v>40.5</v>
      </c>
      <c r="W73" s="10">
        <f t="shared" ref="W73:AH73" si="5">(W72*W70)/(7-W69)</f>
        <v>41.75</v>
      </c>
      <c r="X73" s="10">
        <f t="shared" si="5"/>
        <v>42.25</v>
      </c>
      <c r="Y73" s="10">
        <f t="shared" si="5"/>
        <v>79</v>
      </c>
      <c r="Z73" s="10">
        <f t="shared" si="5"/>
        <v>108.25</v>
      </c>
      <c r="AA73" s="10">
        <f t="shared" si="5"/>
        <v>133</v>
      </c>
      <c r="AB73" s="10">
        <f t="shared" si="5"/>
        <v>113.25</v>
      </c>
      <c r="AC73" s="10">
        <f t="shared" si="5"/>
        <v>75</v>
      </c>
      <c r="AD73" s="10">
        <f t="shared" si="5"/>
        <v>62.5</v>
      </c>
      <c r="AE73" s="10">
        <f t="shared" si="5"/>
        <v>71.5</v>
      </c>
      <c r="AF73" s="10">
        <f t="shared" si="5"/>
        <v>94</v>
      </c>
      <c r="AG73" s="10">
        <f t="shared" si="5"/>
        <v>68.5</v>
      </c>
      <c r="AH73" s="10">
        <f t="shared" si="5"/>
        <v>60</v>
      </c>
      <c r="AI73" s="10">
        <v>0</v>
      </c>
      <c r="AJ73" s="10">
        <f t="shared" ref="AJ73:BD73" si="6">(AJ72*AJ70)/(7-AJ69)</f>
        <v>60.25</v>
      </c>
      <c r="AK73" s="10">
        <f t="shared" si="6"/>
        <v>73</v>
      </c>
      <c r="AL73" s="10">
        <f t="shared" si="6"/>
        <v>81.5</v>
      </c>
      <c r="AM73" s="10">
        <f t="shared" si="6"/>
        <v>62</v>
      </c>
      <c r="AN73" s="10">
        <f t="shared" si="6"/>
        <v>75.5</v>
      </c>
      <c r="AO73" s="10">
        <f t="shared" si="6"/>
        <v>75</v>
      </c>
      <c r="AP73" s="10">
        <f t="shared" si="6"/>
        <v>69</v>
      </c>
      <c r="AQ73" s="10">
        <f t="shared" si="6"/>
        <v>58.666666999999997</v>
      </c>
      <c r="AR73" s="10">
        <f t="shared" si="6"/>
        <v>69.5</v>
      </c>
      <c r="AS73" s="10">
        <f t="shared" si="6"/>
        <v>67.5</v>
      </c>
      <c r="AT73" s="10">
        <f t="shared" si="6"/>
        <v>63.5</v>
      </c>
      <c r="AU73" s="10">
        <f t="shared" si="6"/>
        <v>48.5</v>
      </c>
      <c r="AV73" s="10">
        <f t="shared" si="6"/>
        <v>45.5</v>
      </c>
      <c r="AW73" s="10">
        <f t="shared" si="6"/>
        <v>57.5</v>
      </c>
      <c r="AX73" s="10">
        <f t="shared" si="6"/>
        <v>58</v>
      </c>
      <c r="AY73" s="10">
        <f t="shared" si="6"/>
        <v>59.333329999999997</v>
      </c>
      <c r="AZ73" s="10">
        <f t="shared" si="6"/>
        <v>51</v>
      </c>
      <c r="BA73" s="10">
        <f t="shared" si="6"/>
        <v>47.5</v>
      </c>
      <c r="BB73" s="10">
        <f t="shared" si="6"/>
        <v>53.5</v>
      </c>
      <c r="BC73" s="10">
        <f t="shared" si="6"/>
        <v>79.25</v>
      </c>
      <c r="BD73" s="10">
        <f t="shared" si="6"/>
        <v>44.666670000000003</v>
      </c>
      <c r="BE73" s="10">
        <v>0</v>
      </c>
      <c r="BF73" s="10">
        <f t="shared" ref="BF73:BG73" si="7">(BF72*BF70)/(7-BF69)</f>
        <v>125.5</v>
      </c>
      <c r="BG73" s="10">
        <f t="shared" si="7"/>
        <v>54.25</v>
      </c>
      <c r="BH73" s="10">
        <v>0</v>
      </c>
      <c r="BI73" s="10">
        <f t="shared" ref="BI73" si="8">(BI72*BI70)/(7-BI69)</f>
        <v>46.666670000000003</v>
      </c>
    </row>
    <row r="74" spans="3:61" x14ac:dyDescent="0.25">
      <c r="C74" s="3"/>
    </row>
    <row r="75" spans="3:61" x14ac:dyDescent="0.25">
      <c r="C75" s="3"/>
      <c r="I75" s="9" t="s">
        <v>58</v>
      </c>
      <c r="J75" s="8">
        <f>J71-J73</f>
        <v>-3.25</v>
      </c>
      <c r="K75" s="8">
        <f t="shared" ref="K75:BI75" si="9">K71-K73</f>
        <v>-3.6666669999999968</v>
      </c>
      <c r="L75" s="8">
        <f t="shared" si="9"/>
        <v>13.25</v>
      </c>
      <c r="M75" s="8">
        <f t="shared" si="9"/>
        <v>-4</v>
      </c>
      <c r="N75" s="8">
        <f t="shared" si="9"/>
        <v>12.5</v>
      </c>
      <c r="O75" s="8">
        <f t="shared" si="9"/>
        <v>8</v>
      </c>
      <c r="P75" s="8">
        <f t="shared" si="9"/>
        <v>-4.5</v>
      </c>
      <c r="Q75" s="8">
        <f t="shared" si="9"/>
        <v>-1.5833330000000032</v>
      </c>
      <c r="R75" s="8">
        <f t="shared" si="9"/>
        <v>-4.6666700000000034</v>
      </c>
      <c r="S75" s="8">
        <f t="shared" si="9"/>
        <v>5.5</v>
      </c>
      <c r="T75" s="8">
        <f t="shared" si="9"/>
        <v>6.2000000000000028</v>
      </c>
      <c r="U75" s="8">
        <f t="shared" si="9"/>
        <v>7</v>
      </c>
      <c r="V75" s="8">
        <f t="shared" si="9"/>
        <v>1.1000000000000014</v>
      </c>
      <c r="W75" s="8">
        <f t="shared" si="9"/>
        <v>13.25</v>
      </c>
      <c r="X75" s="8">
        <f t="shared" si="9"/>
        <v>4.4166700000000034</v>
      </c>
      <c r="Y75" s="8">
        <f t="shared" si="9"/>
        <v>9</v>
      </c>
      <c r="Z75" s="8">
        <f t="shared" si="9"/>
        <v>-50.25</v>
      </c>
      <c r="AA75" s="8">
        <f t="shared" si="9"/>
        <v>17.666670000000011</v>
      </c>
      <c r="AB75" s="8">
        <f t="shared" si="9"/>
        <v>-14.916700000000006</v>
      </c>
      <c r="AC75" s="8">
        <f t="shared" si="9"/>
        <v>-1.4000000000000057</v>
      </c>
      <c r="AD75" s="8">
        <f t="shared" si="9"/>
        <v>-6.7000000000000028</v>
      </c>
      <c r="AE75" s="8">
        <f t="shared" si="9"/>
        <v>-12.899999999999999</v>
      </c>
      <c r="AF75" s="8">
        <f t="shared" si="9"/>
        <v>-19.333330000000004</v>
      </c>
      <c r="AG75" s="8">
        <f t="shared" si="9"/>
        <v>5.0999999999999943</v>
      </c>
      <c r="AH75" s="8">
        <f t="shared" si="9"/>
        <v>35.400000000000006</v>
      </c>
      <c r="AI75" s="8">
        <f t="shared" si="9"/>
        <v>76.856999999999999</v>
      </c>
      <c r="AJ75" s="8">
        <f t="shared" si="9"/>
        <v>19.416669999999996</v>
      </c>
      <c r="AK75" s="8">
        <f t="shared" si="9"/>
        <v>5.5</v>
      </c>
      <c r="AL75" s="8">
        <f t="shared" si="9"/>
        <v>0.5</v>
      </c>
      <c r="AM75" s="8">
        <f t="shared" si="9"/>
        <v>8</v>
      </c>
      <c r="AN75" s="8">
        <f t="shared" si="9"/>
        <v>-3.5</v>
      </c>
      <c r="AO75" s="8">
        <f t="shared" si="9"/>
        <v>7</v>
      </c>
      <c r="AP75" s="8">
        <f t="shared" si="9"/>
        <v>-4.7999999999999972</v>
      </c>
      <c r="AQ75" s="8">
        <f t="shared" si="9"/>
        <v>7.5833330000000032</v>
      </c>
      <c r="AR75" s="8">
        <f t="shared" si="9"/>
        <v>1.9000000000000057</v>
      </c>
      <c r="AS75" s="8">
        <f t="shared" si="9"/>
        <v>-1.5</v>
      </c>
      <c r="AT75" s="8">
        <f t="shared" si="9"/>
        <v>7.0999999999999943</v>
      </c>
      <c r="AU75" s="8">
        <f t="shared" si="9"/>
        <v>14.700000000000003</v>
      </c>
      <c r="AV75" s="8">
        <f t="shared" si="9"/>
        <v>6.5</v>
      </c>
      <c r="AW75" s="8">
        <f t="shared" si="9"/>
        <v>2.1000000000000014</v>
      </c>
      <c r="AX75" s="8">
        <f t="shared" si="9"/>
        <v>4</v>
      </c>
      <c r="AY75" s="8">
        <f t="shared" si="9"/>
        <v>-3.8333299999999966</v>
      </c>
      <c r="AZ75" s="8">
        <f t="shared" si="9"/>
        <v>1.7999999999999972</v>
      </c>
      <c r="BA75" s="8">
        <f t="shared" si="9"/>
        <v>106.5</v>
      </c>
      <c r="BB75" s="8">
        <f t="shared" si="9"/>
        <v>-2.8333299999999966</v>
      </c>
      <c r="BC75" s="8">
        <f t="shared" si="9"/>
        <v>-31.583329999999997</v>
      </c>
      <c r="BD75" s="8">
        <f t="shared" si="9"/>
        <v>14.583329999999997</v>
      </c>
      <c r="BE75" s="8">
        <f t="shared" si="9"/>
        <v>63.57</v>
      </c>
      <c r="BF75" s="8">
        <f t="shared" si="9"/>
        <v>-69.7</v>
      </c>
      <c r="BG75" s="8">
        <f t="shared" si="9"/>
        <v>203.75</v>
      </c>
      <c r="BH75" s="8">
        <f t="shared" si="9"/>
        <v>56.57</v>
      </c>
      <c r="BI75" s="8">
        <f t="shared" si="9"/>
        <v>0.33332999999999657</v>
      </c>
    </row>
    <row r="76" spans="3:61" x14ac:dyDescent="0.25">
      <c r="C76" s="3"/>
      <c r="I76" t="s">
        <v>59</v>
      </c>
      <c r="J76">
        <f>COUNTIF(J75:BI75,"&gt;0")</f>
        <v>33</v>
      </c>
    </row>
    <row r="78" spans="3:61" x14ac:dyDescent="0.25">
      <c r="I78" s="3" t="s">
        <v>60</v>
      </c>
      <c r="J78">
        <f>COUNTIF(J75:BI75, "=0")</f>
        <v>0</v>
      </c>
    </row>
    <row r="80" spans="3:61" x14ac:dyDescent="0.25">
      <c r="I80" t="s">
        <v>58</v>
      </c>
      <c r="J80" s="8">
        <f>IF(OR(J69=0, J70=0), -1000, J71-J73)</f>
        <v>-3.25</v>
      </c>
      <c r="K80" s="8">
        <f t="shared" ref="K80:BI80" si="10">IF(OR(K69=0, K70=0), -1000, K71-K73)</f>
        <v>-3.6666669999999968</v>
      </c>
      <c r="L80" s="8">
        <f t="shared" si="10"/>
        <v>13.25</v>
      </c>
      <c r="M80" s="8">
        <f t="shared" si="10"/>
        <v>-4</v>
      </c>
      <c r="N80" s="8">
        <f t="shared" si="10"/>
        <v>12.5</v>
      </c>
      <c r="O80" s="8">
        <f t="shared" si="10"/>
        <v>8</v>
      </c>
      <c r="P80" s="8">
        <f t="shared" si="10"/>
        <v>-4.5</v>
      </c>
      <c r="Q80" s="8">
        <f t="shared" si="10"/>
        <v>-1.5833330000000032</v>
      </c>
      <c r="R80" s="8">
        <f t="shared" si="10"/>
        <v>-4.6666700000000034</v>
      </c>
      <c r="S80" s="8">
        <f t="shared" si="10"/>
        <v>5.5</v>
      </c>
      <c r="T80" s="8">
        <f t="shared" si="10"/>
        <v>6.2000000000000028</v>
      </c>
      <c r="U80" s="8">
        <f t="shared" si="10"/>
        <v>7</v>
      </c>
      <c r="V80" s="8">
        <f t="shared" si="10"/>
        <v>1.1000000000000014</v>
      </c>
      <c r="W80" s="8">
        <f t="shared" si="10"/>
        <v>13.25</v>
      </c>
      <c r="X80" s="8">
        <f t="shared" si="10"/>
        <v>4.4166700000000034</v>
      </c>
      <c r="Y80" s="8">
        <f t="shared" si="10"/>
        <v>9</v>
      </c>
      <c r="Z80" s="8">
        <f t="shared" si="10"/>
        <v>-50.25</v>
      </c>
      <c r="AA80" s="8">
        <f t="shared" si="10"/>
        <v>17.666670000000011</v>
      </c>
      <c r="AB80" s="8">
        <f t="shared" si="10"/>
        <v>-14.916700000000006</v>
      </c>
      <c r="AC80" s="8">
        <f t="shared" si="10"/>
        <v>-1.4000000000000057</v>
      </c>
      <c r="AD80" s="8">
        <f t="shared" si="10"/>
        <v>-6.7000000000000028</v>
      </c>
      <c r="AE80" s="8">
        <f t="shared" si="10"/>
        <v>-12.899999999999999</v>
      </c>
      <c r="AF80" s="8">
        <f t="shared" si="10"/>
        <v>-19.333330000000004</v>
      </c>
      <c r="AG80" s="8">
        <f t="shared" si="10"/>
        <v>5.0999999999999943</v>
      </c>
      <c r="AH80" s="8">
        <f t="shared" si="10"/>
        <v>35.400000000000006</v>
      </c>
      <c r="AI80" s="8">
        <f t="shared" si="10"/>
        <v>-1000</v>
      </c>
      <c r="AJ80" s="8">
        <f t="shared" si="10"/>
        <v>19.416669999999996</v>
      </c>
      <c r="AK80" s="8">
        <f t="shared" si="10"/>
        <v>5.5</v>
      </c>
      <c r="AL80" s="8">
        <f t="shared" si="10"/>
        <v>0.5</v>
      </c>
      <c r="AM80" s="8">
        <f t="shared" si="10"/>
        <v>8</v>
      </c>
      <c r="AN80" s="8">
        <f t="shared" si="10"/>
        <v>-3.5</v>
      </c>
      <c r="AO80" s="8">
        <f t="shared" si="10"/>
        <v>7</v>
      </c>
      <c r="AP80" s="8">
        <f t="shared" si="10"/>
        <v>-4.7999999999999972</v>
      </c>
      <c r="AQ80" s="8">
        <f t="shared" si="10"/>
        <v>7.5833330000000032</v>
      </c>
      <c r="AR80" s="8">
        <f t="shared" si="10"/>
        <v>1.9000000000000057</v>
      </c>
      <c r="AS80" s="8">
        <f t="shared" si="10"/>
        <v>-1.5</v>
      </c>
      <c r="AT80" s="8">
        <f t="shared" si="10"/>
        <v>7.0999999999999943</v>
      </c>
      <c r="AU80" s="8">
        <f t="shared" si="10"/>
        <v>14.700000000000003</v>
      </c>
      <c r="AV80" s="8">
        <f t="shared" si="10"/>
        <v>6.5</v>
      </c>
      <c r="AW80" s="8">
        <f t="shared" si="10"/>
        <v>2.1000000000000014</v>
      </c>
      <c r="AX80" s="8">
        <f t="shared" si="10"/>
        <v>4</v>
      </c>
      <c r="AY80" s="8">
        <f t="shared" si="10"/>
        <v>-3.8333299999999966</v>
      </c>
      <c r="AZ80" s="8">
        <f t="shared" si="10"/>
        <v>1.7999999999999972</v>
      </c>
      <c r="BA80" s="8">
        <f t="shared" si="10"/>
        <v>106.5</v>
      </c>
      <c r="BB80" s="8">
        <f t="shared" si="10"/>
        <v>-2.8333299999999966</v>
      </c>
      <c r="BC80" s="8">
        <f t="shared" si="10"/>
        <v>-31.583329999999997</v>
      </c>
      <c r="BD80" s="8">
        <f t="shared" si="10"/>
        <v>14.583329999999997</v>
      </c>
      <c r="BE80" s="8">
        <f t="shared" si="10"/>
        <v>-1000</v>
      </c>
      <c r="BF80" s="8">
        <f t="shared" si="10"/>
        <v>-69.7</v>
      </c>
      <c r="BG80" s="8">
        <f t="shared" si="10"/>
        <v>203.75</v>
      </c>
      <c r="BH80" s="8">
        <f t="shared" si="10"/>
        <v>-1000</v>
      </c>
      <c r="BI80" s="8">
        <f t="shared" si="10"/>
        <v>0.33332999999999657</v>
      </c>
    </row>
    <row r="81" spans="3:10" x14ac:dyDescent="0.25">
      <c r="I81" t="s">
        <v>59</v>
      </c>
      <c r="J81">
        <f>COUNTIF(J80:BI80,"&gt;0")</f>
        <v>30</v>
      </c>
    </row>
    <row r="83" spans="3:10" x14ac:dyDescent="0.25">
      <c r="I83" t="s">
        <v>61</v>
      </c>
      <c r="J83">
        <f>COUNTIF(J80:BI80, "=-1000")</f>
        <v>3</v>
      </c>
    </row>
    <row r="85" spans="3:10" x14ac:dyDescent="0.25">
      <c r="I85" s="9" t="s">
        <v>62</v>
      </c>
      <c r="J85">
        <f>CORREL(J71:BI71,J73:BI73)</f>
        <v>0.25813641269433646</v>
      </c>
    </row>
    <row r="96" spans="3:10" ht="21" x14ac:dyDescent="0.35">
      <c r="C96" s="2" t="s">
        <v>118</v>
      </c>
      <c r="F96" s="1"/>
    </row>
    <row r="98" spans="3:21" x14ac:dyDescent="0.25">
      <c r="C98" t="s">
        <v>104</v>
      </c>
      <c r="I98" t="s">
        <v>113</v>
      </c>
    </row>
    <row r="100" spans="3:21" x14ac:dyDescent="0.25">
      <c r="C100" s="3" t="s">
        <v>105</v>
      </c>
      <c r="D100" s="3"/>
      <c r="E100" s="3"/>
      <c r="F100" s="3">
        <v>1344</v>
      </c>
      <c r="J100" s="1" t="s">
        <v>63</v>
      </c>
      <c r="K100" s="1" t="s">
        <v>64</v>
      </c>
      <c r="L100" s="1" t="s">
        <v>65</v>
      </c>
      <c r="M100" s="1" t="s">
        <v>66</v>
      </c>
      <c r="N100" s="1" t="s">
        <v>67</v>
      </c>
      <c r="O100" s="1" t="s">
        <v>68</v>
      </c>
      <c r="P100" s="1" t="s">
        <v>69</v>
      </c>
      <c r="Q100" s="1" t="s">
        <v>0</v>
      </c>
      <c r="R100" s="1" t="s">
        <v>1</v>
      </c>
      <c r="S100" s="1" t="s">
        <v>70</v>
      </c>
      <c r="T100" s="1" t="s">
        <v>2</v>
      </c>
      <c r="U100" s="1" t="s">
        <v>71</v>
      </c>
    </row>
    <row r="101" spans="3:21" x14ac:dyDescent="0.25">
      <c r="C101" s="3" t="s">
        <v>106</v>
      </c>
      <c r="D101" s="3"/>
      <c r="E101" s="3"/>
      <c r="F101" s="3">
        <v>349</v>
      </c>
      <c r="I101" t="s">
        <v>82</v>
      </c>
      <c r="J101">
        <v>31</v>
      </c>
      <c r="K101">
        <v>28</v>
      </c>
      <c r="L101">
        <v>31</v>
      </c>
      <c r="M101">
        <v>30</v>
      </c>
      <c r="N101">
        <v>31</v>
      </c>
      <c r="O101">
        <v>30</v>
      </c>
      <c r="P101">
        <v>31</v>
      </c>
      <c r="Q101">
        <v>31</v>
      </c>
      <c r="R101">
        <v>30</v>
      </c>
      <c r="S101">
        <v>31</v>
      </c>
      <c r="T101">
        <v>30</v>
      </c>
      <c r="U101">
        <v>31</v>
      </c>
    </row>
    <row r="102" spans="3:21" x14ac:dyDescent="0.25">
      <c r="C102" s="3"/>
      <c r="D102" s="3"/>
      <c r="E102" s="3"/>
      <c r="F102" s="3"/>
      <c r="I102" t="s">
        <v>83</v>
      </c>
      <c r="J102">
        <v>113</v>
      </c>
      <c r="K102">
        <v>92</v>
      </c>
      <c r="L102">
        <v>88</v>
      </c>
      <c r="M102">
        <v>78</v>
      </c>
      <c r="N102">
        <v>106</v>
      </c>
      <c r="O102">
        <v>130</v>
      </c>
      <c r="P102">
        <v>124</v>
      </c>
      <c r="Q102">
        <v>118</v>
      </c>
      <c r="R102">
        <v>95</v>
      </c>
      <c r="S102">
        <v>103</v>
      </c>
      <c r="T102">
        <v>120</v>
      </c>
      <c r="U102">
        <v>177</v>
      </c>
    </row>
    <row r="103" spans="3:21" x14ac:dyDescent="0.25">
      <c r="C103" s="3" t="s">
        <v>107</v>
      </c>
      <c r="D103" s="3"/>
      <c r="E103" s="3"/>
      <c r="F103" s="3">
        <v>834</v>
      </c>
      <c r="I103" t="s">
        <v>84</v>
      </c>
      <c r="J103">
        <v>31</v>
      </c>
      <c r="K103">
        <v>26</v>
      </c>
      <c r="L103">
        <v>29</v>
      </c>
      <c r="M103">
        <v>26</v>
      </c>
      <c r="N103">
        <v>31</v>
      </c>
      <c r="O103">
        <v>29</v>
      </c>
      <c r="P103">
        <v>30</v>
      </c>
      <c r="Q103">
        <v>29</v>
      </c>
      <c r="R103">
        <v>29</v>
      </c>
      <c r="S103">
        <v>29</v>
      </c>
      <c r="T103">
        <v>30</v>
      </c>
      <c r="U103">
        <v>30</v>
      </c>
    </row>
    <row r="104" spans="3:21" x14ac:dyDescent="0.25">
      <c r="C104" s="3" t="s">
        <v>108</v>
      </c>
      <c r="D104" s="3"/>
      <c r="E104" s="3"/>
      <c r="F104" s="3">
        <v>223</v>
      </c>
      <c r="I104" t="s">
        <v>85</v>
      </c>
      <c r="J104">
        <v>23</v>
      </c>
      <c r="K104">
        <v>49</v>
      </c>
      <c r="L104">
        <v>48</v>
      </c>
      <c r="M104">
        <v>41</v>
      </c>
      <c r="N104">
        <v>53</v>
      </c>
      <c r="O104">
        <v>138</v>
      </c>
      <c r="P104">
        <v>71</v>
      </c>
      <c r="Q104">
        <v>91</v>
      </c>
      <c r="R104">
        <v>82</v>
      </c>
      <c r="S104">
        <v>81</v>
      </c>
      <c r="T104">
        <v>80</v>
      </c>
      <c r="U104">
        <v>77</v>
      </c>
    </row>
    <row r="105" spans="3:21" x14ac:dyDescent="0.25">
      <c r="C105" s="3"/>
      <c r="D105" s="3"/>
      <c r="E105" s="3"/>
      <c r="F105" s="3"/>
      <c r="I105" s="3" t="s">
        <v>87</v>
      </c>
      <c r="J105">
        <v>12</v>
      </c>
      <c r="K105">
        <v>15</v>
      </c>
      <c r="L105">
        <v>14</v>
      </c>
      <c r="M105">
        <v>15</v>
      </c>
      <c r="N105">
        <v>20</v>
      </c>
      <c r="O105">
        <v>25</v>
      </c>
      <c r="P105">
        <v>20</v>
      </c>
      <c r="Q105">
        <v>21</v>
      </c>
      <c r="R105">
        <v>22</v>
      </c>
      <c r="S105">
        <v>19</v>
      </c>
      <c r="T105">
        <v>18</v>
      </c>
      <c r="U105">
        <v>22</v>
      </c>
    </row>
    <row r="106" spans="3:21" x14ac:dyDescent="0.25">
      <c r="C106" s="3" t="s">
        <v>109</v>
      </c>
      <c r="D106" s="3"/>
      <c r="E106" s="3"/>
      <c r="F106" s="3">
        <v>223</v>
      </c>
      <c r="I106" s="3" t="s">
        <v>88</v>
      </c>
      <c r="J106">
        <v>19</v>
      </c>
      <c r="K106">
        <v>13</v>
      </c>
      <c r="L106">
        <v>16</v>
      </c>
      <c r="M106">
        <v>14</v>
      </c>
      <c r="N106">
        <v>11</v>
      </c>
      <c r="O106">
        <v>5</v>
      </c>
      <c r="P106">
        <v>10</v>
      </c>
      <c r="Q106">
        <v>9</v>
      </c>
      <c r="R106">
        <v>8</v>
      </c>
      <c r="S106">
        <v>12</v>
      </c>
      <c r="T106">
        <v>12</v>
      </c>
      <c r="U106">
        <v>9</v>
      </c>
    </row>
    <row r="107" spans="3:21" x14ac:dyDescent="0.25">
      <c r="C107" s="3" t="s">
        <v>110</v>
      </c>
      <c r="D107" s="3"/>
      <c r="E107" s="3"/>
      <c r="F107" s="3">
        <v>138</v>
      </c>
      <c r="I107" s="3" t="s">
        <v>79</v>
      </c>
      <c r="J107" s="6">
        <v>3.5</v>
      </c>
      <c r="K107" s="6">
        <v>2.4666700000000001</v>
      </c>
      <c r="L107" s="6">
        <v>2.7143000000000002</v>
      </c>
      <c r="M107" s="6">
        <v>2.8666670000000001</v>
      </c>
      <c r="N107" s="6">
        <v>3.7</v>
      </c>
      <c r="O107" s="6">
        <v>4.4000000000000004</v>
      </c>
      <c r="P107" s="6">
        <v>4.2</v>
      </c>
      <c r="Q107" s="6">
        <v>4</v>
      </c>
      <c r="R107" s="6">
        <v>3.3180000000000001</v>
      </c>
      <c r="S107" s="6">
        <v>3.3679999999999999</v>
      </c>
      <c r="T107" s="6">
        <v>4.6666699999999999</v>
      </c>
      <c r="U107" s="6">
        <v>5.6820000000000004</v>
      </c>
    </row>
    <row r="108" spans="3:21" x14ac:dyDescent="0.25">
      <c r="C108" s="3"/>
      <c r="D108" s="3"/>
      <c r="E108" s="3"/>
      <c r="F108" s="3"/>
      <c r="I108" s="3"/>
      <c r="J108" s="5">
        <v>3.7370000000000001</v>
      </c>
      <c r="K108" s="5">
        <v>4.2309999999999999</v>
      </c>
      <c r="L108" s="5">
        <v>3.125</v>
      </c>
      <c r="M108" s="5">
        <v>2.5</v>
      </c>
      <c r="N108" s="5">
        <v>2.9091</v>
      </c>
      <c r="O108" s="5">
        <v>4</v>
      </c>
      <c r="P108" s="5">
        <v>4</v>
      </c>
      <c r="Q108" s="5">
        <v>3.7778</v>
      </c>
      <c r="R108" s="5">
        <v>2.75</v>
      </c>
      <c r="S108" s="5">
        <v>3.25</v>
      </c>
      <c r="T108" s="5">
        <v>3</v>
      </c>
      <c r="U108" s="5">
        <v>5.7777799999999999</v>
      </c>
    </row>
    <row r="109" spans="3:21" x14ac:dyDescent="0.25">
      <c r="C109" s="3" t="s">
        <v>111</v>
      </c>
      <c r="D109" s="3"/>
      <c r="E109" s="3"/>
      <c r="F109" s="4">
        <v>3.8479999999999999</v>
      </c>
      <c r="I109" s="3" t="s">
        <v>89</v>
      </c>
      <c r="J109" s="6">
        <f t="shared" ref="J109:U109" si="11">(J108*J106)/(J101-J105)</f>
        <v>3.7370000000000001</v>
      </c>
      <c r="K109" s="6">
        <f t="shared" si="11"/>
        <v>4.2309999999999999</v>
      </c>
      <c r="L109" s="6">
        <f t="shared" si="11"/>
        <v>2.9411764705882355</v>
      </c>
      <c r="M109" s="6">
        <f t="shared" si="11"/>
        <v>2.3333333333333335</v>
      </c>
      <c r="N109" s="6">
        <f t="shared" si="11"/>
        <v>2.9091000000000005</v>
      </c>
      <c r="O109" s="6">
        <f t="shared" si="11"/>
        <v>4</v>
      </c>
      <c r="P109" s="6">
        <f t="shared" si="11"/>
        <v>3.6363636363636362</v>
      </c>
      <c r="Q109" s="6">
        <f t="shared" si="11"/>
        <v>3.40002</v>
      </c>
      <c r="R109" s="6">
        <f t="shared" si="11"/>
        <v>2.75</v>
      </c>
      <c r="S109" s="6">
        <f t="shared" si="11"/>
        <v>3.25</v>
      </c>
      <c r="T109" s="6">
        <f t="shared" si="11"/>
        <v>3</v>
      </c>
      <c r="U109" s="6">
        <f t="shared" si="11"/>
        <v>5.7777799999999999</v>
      </c>
    </row>
    <row r="110" spans="3:21" x14ac:dyDescent="0.25">
      <c r="C110" s="3" t="s">
        <v>112</v>
      </c>
      <c r="D110" s="3"/>
      <c r="E110" s="3"/>
      <c r="F110" s="4">
        <f>(3.522*F107)/(365-F106)</f>
        <v>3.4227887323943658</v>
      </c>
      <c r="I110" s="3" t="s">
        <v>90</v>
      </c>
      <c r="J110" s="8">
        <f t="shared" ref="J110:U110" si="12">IF(AND(J105&gt;3, J106&gt;3), J107-J109, -1000)</f>
        <v>-0.2370000000000001</v>
      </c>
      <c r="K110" s="8">
        <f t="shared" si="12"/>
        <v>-1.7643299999999997</v>
      </c>
      <c r="L110" s="8">
        <f t="shared" si="12"/>
        <v>-0.22687647058823535</v>
      </c>
      <c r="M110" s="8">
        <f t="shared" si="12"/>
        <v>0.53333366666666659</v>
      </c>
      <c r="N110" s="8">
        <f t="shared" si="12"/>
        <v>0.79089999999999971</v>
      </c>
      <c r="O110" s="8">
        <f t="shared" si="12"/>
        <v>0.40000000000000036</v>
      </c>
      <c r="P110" s="8">
        <f t="shared" si="12"/>
        <v>0.56363636363636394</v>
      </c>
      <c r="Q110" s="8">
        <f t="shared" si="12"/>
        <v>0.59997999999999996</v>
      </c>
      <c r="R110" s="8">
        <f t="shared" si="12"/>
        <v>0.56800000000000006</v>
      </c>
      <c r="S110" s="8">
        <f t="shared" si="12"/>
        <v>0.11799999999999988</v>
      </c>
      <c r="T110" s="8">
        <f t="shared" si="12"/>
        <v>1.6666699999999999</v>
      </c>
      <c r="U110" s="8">
        <f t="shared" si="12"/>
        <v>-9.5779999999999532E-2</v>
      </c>
    </row>
    <row r="111" spans="3:21" x14ac:dyDescent="0.25">
      <c r="C111" s="3"/>
      <c r="D111" s="3"/>
      <c r="E111" s="3"/>
      <c r="I111" s="3" t="s">
        <v>59</v>
      </c>
      <c r="J111">
        <f>COUNTIF(J110:U110,"&gt;0")</f>
        <v>8</v>
      </c>
    </row>
    <row r="112" spans="3:21" x14ac:dyDescent="0.25">
      <c r="C112" s="3"/>
      <c r="D112" s="3"/>
      <c r="E112" s="3"/>
    </row>
    <row r="115" spans="9:16" x14ac:dyDescent="0.25">
      <c r="I115" t="s">
        <v>114</v>
      </c>
    </row>
    <row r="117" spans="9:16" x14ac:dyDescent="0.25">
      <c r="J117" s="1" t="s">
        <v>72</v>
      </c>
      <c r="K117" s="1" t="s">
        <v>73</v>
      </c>
      <c r="L117" s="1" t="s">
        <v>74</v>
      </c>
      <c r="M117" s="1" t="s">
        <v>75</v>
      </c>
      <c r="N117" s="1" t="s">
        <v>76</v>
      </c>
      <c r="O117" s="1" t="s">
        <v>77</v>
      </c>
      <c r="P117" s="1" t="s">
        <v>78</v>
      </c>
    </row>
    <row r="118" spans="9:16" x14ac:dyDescent="0.25">
      <c r="I118" t="s">
        <v>92</v>
      </c>
      <c r="J118">
        <v>52</v>
      </c>
      <c r="K118">
        <v>53</v>
      </c>
      <c r="L118">
        <v>52</v>
      </c>
      <c r="M118">
        <v>52</v>
      </c>
      <c r="N118">
        <v>52</v>
      </c>
      <c r="O118">
        <v>52</v>
      </c>
      <c r="P118">
        <v>52</v>
      </c>
    </row>
    <row r="119" spans="9:16" x14ac:dyDescent="0.25">
      <c r="I119" t="s">
        <v>91</v>
      </c>
      <c r="J119">
        <v>174</v>
      </c>
      <c r="K119">
        <v>161</v>
      </c>
      <c r="L119">
        <v>192</v>
      </c>
      <c r="M119">
        <v>186</v>
      </c>
      <c r="N119">
        <v>183</v>
      </c>
      <c r="O119">
        <v>226</v>
      </c>
      <c r="P119">
        <v>222</v>
      </c>
    </row>
    <row r="120" spans="9:16" x14ac:dyDescent="0.25">
      <c r="I120" t="s">
        <v>93</v>
      </c>
      <c r="J120">
        <v>50</v>
      </c>
      <c r="K120">
        <v>48</v>
      </c>
      <c r="L120">
        <v>49</v>
      </c>
      <c r="M120">
        <v>49</v>
      </c>
      <c r="N120">
        <v>52</v>
      </c>
      <c r="O120">
        <v>50</v>
      </c>
      <c r="P120">
        <v>51</v>
      </c>
    </row>
    <row r="121" spans="9:16" x14ac:dyDescent="0.25">
      <c r="I121" t="s">
        <v>85</v>
      </c>
      <c r="J121">
        <v>18</v>
      </c>
      <c r="K121">
        <v>46</v>
      </c>
      <c r="L121">
        <v>46</v>
      </c>
      <c r="M121">
        <v>76</v>
      </c>
      <c r="N121">
        <v>296</v>
      </c>
      <c r="O121">
        <v>303</v>
      </c>
      <c r="P121">
        <v>49</v>
      </c>
    </row>
    <row r="122" spans="9:16" x14ac:dyDescent="0.25">
      <c r="I122" s="3" t="s">
        <v>94</v>
      </c>
      <c r="J122">
        <v>14</v>
      </c>
      <c r="K122">
        <v>19</v>
      </c>
      <c r="L122">
        <v>29</v>
      </c>
      <c r="M122">
        <v>37</v>
      </c>
      <c r="N122">
        <v>51</v>
      </c>
      <c r="O122">
        <v>52</v>
      </c>
      <c r="P122">
        <v>21</v>
      </c>
    </row>
    <row r="123" spans="9:16" x14ac:dyDescent="0.25">
      <c r="I123" s="3" t="s">
        <v>95</v>
      </c>
      <c r="J123">
        <v>38</v>
      </c>
      <c r="K123">
        <v>32</v>
      </c>
      <c r="L123">
        <v>22</v>
      </c>
      <c r="M123">
        <v>15</v>
      </c>
      <c r="N123">
        <v>1</v>
      </c>
      <c r="O123">
        <v>0</v>
      </c>
      <c r="P123">
        <v>30</v>
      </c>
    </row>
    <row r="124" spans="9:16" x14ac:dyDescent="0.25">
      <c r="I124" s="3" t="s">
        <v>80</v>
      </c>
      <c r="J124" s="6">
        <v>3.286</v>
      </c>
      <c r="K124" s="6">
        <v>3.105</v>
      </c>
      <c r="L124" s="6">
        <v>3.9655</v>
      </c>
      <c r="M124" s="6">
        <v>3.4049999999999998</v>
      </c>
      <c r="N124" s="6">
        <v>3.5089999999999999</v>
      </c>
      <c r="O124" s="6">
        <v>4.3460000000000001</v>
      </c>
      <c r="P124" s="6">
        <v>5.0952000000000002</v>
      </c>
    </row>
    <row r="125" spans="9:16" x14ac:dyDescent="0.25">
      <c r="I125" s="3"/>
      <c r="J125" s="5">
        <v>3.3679999999999999</v>
      </c>
      <c r="K125" s="5">
        <v>3.1875</v>
      </c>
      <c r="L125" s="5">
        <v>3.5</v>
      </c>
      <c r="M125" s="5">
        <v>4</v>
      </c>
      <c r="N125" s="5">
        <v>4</v>
      </c>
      <c r="O125" s="5">
        <v>0</v>
      </c>
      <c r="P125" s="5">
        <v>3.8333300000000001</v>
      </c>
    </row>
    <row r="126" spans="9:16" x14ac:dyDescent="0.25">
      <c r="I126" s="3" t="s">
        <v>81</v>
      </c>
      <c r="J126" s="6">
        <f>(J125*J123)/(J118-J122)</f>
        <v>3.3679999999999999</v>
      </c>
      <c r="K126" s="6">
        <f>(K125*K123)/(K118-K122)</f>
        <v>3</v>
      </c>
      <c r="L126" s="6">
        <f>(L125*L123)/(L118-L122)</f>
        <v>3.347826086956522</v>
      </c>
      <c r="M126" s="6">
        <f>(M125*M123)/(M118-M122)</f>
        <v>4</v>
      </c>
      <c r="N126" s="6">
        <f>(N125*N123)/(N118-N122)</f>
        <v>4</v>
      </c>
      <c r="O126" s="6">
        <v>0</v>
      </c>
      <c r="P126" s="6">
        <f>(P125*P123)/(P118-P122)</f>
        <v>3.7096741935483868</v>
      </c>
    </row>
    <row r="127" spans="9:16" x14ac:dyDescent="0.25">
      <c r="I127" s="3" t="s">
        <v>58</v>
      </c>
      <c r="J127" s="8">
        <f>IF(AND(J122&gt;4, J123&gt;4), J124-J126, -1000)</f>
        <v>-8.1999999999999851E-2</v>
      </c>
      <c r="K127" s="8">
        <f t="shared" ref="K127:P127" si="13">IF(AND(K122&gt;4, K123&gt;4), K124-K126, -1000)</f>
        <v>0.10499999999999998</v>
      </c>
      <c r="L127" s="8">
        <f t="shared" si="13"/>
        <v>0.61767391304347807</v>
      </c>
      <c r="M127" s="8">
        <f t="shared" si="13"/>
        <v>-0.5950000000000002</v>
      </c>
      <c r="N127" s="8">
        <f t="shared" si="13"/>
        <v>-1000</v>
      </c>
      <c r="O127" s="8">
        <f t="shared" si="13"/>
        <v>-1000</v>
      </c>
      <c r="P127" s="8">
        <f t="shared" si="13"/>
        <v>1.3855258064516134</v>
      </c>
    </row>
    <row r="128" spans="9:16" x14ac:dyDescent="0.25">
      <c r="I128" s="3" t="s">
        <v>59</v>
      </c>
      <c r="J128">
        <f>COUNTIF(J127:P127,"&gt;0")</f>
        <v>3</v>
      </c>
    </row>
    <row r="132" spans="9:16" x14ac:dyDescent="0.25">
      <c r="I132" t="s">
        <v>115</v>
      </c>
    </row>
    <row r="134" spans="9:16" x14ac:dyDescent="0.25">
      <c r="J134" s="1" t="s">
        <v>72</v>
      </c>
      <c r="K134" s="1" t="s">
        <v>73</v>
      </c>
      <c r="L134" s="1" t="s">
        <v>74</v>
      </c>
      <c r="M134" s="1" t="s">
        <v>75</v>
      </c>
      <c r="N134" s="1" t="s">
        <v>76</v>
      </c>
      <c r="O134" s="1" t="s">
        <v>77</v>
      </c>
      <c r="P134" s="1" t="s">
        <v>78</v>
      </c>
    </row>
    <row r="135" spans="9:16" x14ac:dyDescent="0.25">
      <c r="I135" t="s">
        <v>92</v>
      </c>
      <c r="J135">
        <v>51</v>
      </c>
      <c r="K135">
        <v>50</v>
      </c>
      <c r="L135">
        <v>50</v>
      </c>
      <c r="M135">
        <v>51</v>
      </c>
      <c r="N135">
        <v>51</v>
      </c>
      <c r="O135">
        <v>52</v>
      </c>
      <c r="P135">
        <v>48</v>
      </c>
    </row>
    <row r="136" spans="9:16" x14ac:dyDescent="0.25">
      <c r="I136" t="s">
        <v>91</v>
      </c>
      <c r="J136">
        <v>166</v>
      </c>
      <c r="K136">
        <v>155</v>
      </c>
      <c r="L136">
        <v>173</v>
      </c>
      <c r="M136">
        <v>183</v>
      </c>
      <c r="N136">
        <v>177</v>
      </c>
      <c r="O136">
        <v>226</v>
      </c>
      <c r="P136">
        <v>207</v>
      </c>
    </row>
    <row r="137" spans="9:16" x14ac:dyDescent="0.25">
      <c r="I137" t="s">
        <v>93</v>
      </c>
      <c r="J137">
        <v>49</v>
      </c>
      <c r="K137">
        <v>46</v>
      </c>
      <c r="L137">
        <v>47</v>
      </c>
      <c r="M137">
        <v>48</v>
      </c>
      <c r="N137">
        <v>51</v>
      </c>
      <c r="O137">
        <v>50</v>
      </c>
      <c r="P137">
        <v>48</v>
      </c>
    </row>
    <row r="138" spans="9:16" x14ac:dyDescent="0.25">
      <c r="I138" t="s">
        <v>85</v>
      </c>
      <c r="J138">
        <v>17</v>
      </c>
      <c r="K138">
        <v>22</v>
      </c>
      <c r="L138">
        <v>45</v>
      </c>
      <c r="M138">
        <v>76</v>
      </c>
      <c r="N138">
        <v>282</v>
      </c>
      <c r="O138">
        <v>303</v>
      </c>
      <c r="P138">
        <v>28</v>
      </c>
    </row>
    <row r="139" spans="9:16" x14ac:dyDescent="0.25">
      <c r="I139" s="3" t="s">
        <v>94</v>
      </c>
      <c r="J139">
        <v>13</v>
      </c>
      <c r="K139">
        <v>17</v>
      </c>
      <c r="L139">
        <v>28</v>
      </c>
      <c r="M139">
        <v>37</v>
      </c>
      <c r="N139">
        <v>50</v>
      </c>
      <c r="O139">
        <v>52</v>
      </c>
      <c r="P139">
        <v>19</v>
      </c>
    </row>
    <row r="140" spans="9:16" x14ac:dyDescent="0.25">
      <c r="I140" s="3" t="s">
        <v>95</v>
      </c>
      <c r="J140">
        <v>38</v>
      </c>
      <c r="K140">
        <v>31</v>
      </c>
      <c r="L140">
        <v>21</v>
      </c>
      <c r="M140">
        <v>14</v>
      </c>
      <c r="N140">
        <v>1</v>
      </c>
      <c r="O140">
        <v>0</v>
      </c>
      <c r="P140">
        <v>29</v>
      </c>
    </row>
    <row r="141" spans="9:16" x14ac:dyDescent="0.25">
      <c r="I141" s="3" t="s">
        <v>80</v>
      </c>
      <c r="J141" s="6">
        <v>2.923</v>
      </c>
      <c r="K141" s="6">
        <v>3.2349999999999999</v>
      </c>
      <c r="L141" s="6">
        <v>4</v>
      </c>
      <c r="M141" s="6">
        <v>3.4049999999999998</v>
      </c>
      <c r="N141" s="6">
        <v>3.46</v>
      </c>
      <c r="O141" s="6">
        <v>4.3460000000000001</v>
      </c>
      <c r="P141" s="6">
        <v>5</v>
      </c>
    </row>
    <row r="142" spans="9:16" x14ac:dyDescent="0.25">
      <c r="I142" s="3"/>
      <c r="J142" s="5">
        <v>3.3679999999999999</v>
      </c>
      <c r="K142" s="5">
        <v>3.226</v>
      </c>
      <c r="L142" s="5">
        <v>2.9049999999999998</v>
      </c>
      <c r="M142" s="5">
        <v>4.0709999999999997</v>
      </c>
      <c r="N142" s="5">
        <v>4</v>
      </c>
      <c r="O142" s="5">
        <v>0</v>
      </c>
      <c r="P142" s="5">
        <v>3.86</v>
      </c>
    </row>
    <row r="143" spans="9:16" x14ac:dyDescent="0.25">
      <c r="I143" s="3" t="s">
        <v>81</v>
      </c>
      <c r="J143" s="6">
        <f>(J142*J140)/(J135-J139)</f>
        <v>3.3679999999999999</v>
      </c>
      <c r="K143" s="6">
        <f>(K142*K140)/(K135-K139)</f>
        <v>3.0304848484848486</v>
      </c>
      <c r="L143" s="6">
        <f>(L142*L140)/(L135-L139)</f>
        <v>2.7729545454545454</v>
      </c>
      <c r="M143" s="6">
        <f>(M142*M140)/(M135-M139)</f>
        <v>4.0709999999999997</v>
      </c>
      <c r="N143" s="6">
        <f>(N142*N140)/(N135-N139)</f>
        <v>4</v>
      </c>
      <c r="O143" s="6">
        <v>0</v>
      </c>
      <c r="P143" s="6">
        <f>(P142*P140)/(P135-P139)</f>
        <v>3.86</v>
      </c>
    </row>
    <row r="144" spans="9:16" x14ac:dyDescent="0.25">
      <c r="I144" s="3" t="s">
        <v>58</v>
      </c>
      <c r="J144" s="8">
        <f>IF(AND(J139&gt;4, J140&gt;4), J141-J143, -1000)</f>
        <v>-0.44499999999999984</v>
      </c>
      <c r="K144" s="8">
        <f t="shared" ref="K144:P144" si="14">IF(AND(K139&gt;4, K140&gt;4), K141-K143, -1000)</f>
        <v>0.20451515151515132</v>
      </c>
      <c r="L144" s="8">
        <f t="shared" si="14"/>
        <v>1.2270454545454546</v>
      </c>
      <c r="M144" s="8">
        <f t="shared" si="14"/>
        <v>-0.66599999999999993</v>
      </c>
      <c r="N144" s="8">
        <f t="shared" si="14"/>
        <v>-1000</v>
      </c>
      <c r="O144" s="8">
        <f t="shared" si="14"/>
        <v>-1000</v>
      </c>
      <c r="P144" s="8">
        <f t="shared" si="14"/>
        <v>1.1400000000000001</v>
      </c>
    </row>
    <row r="145" spans="3:66" x14ac:dyDescent="0.25">
      <c r="I145" s="3" t="s">
        <v>59</v>
      </c>
      <c r="J145">
        <f>COUNTIF(J144:P144,"&gt;0")</f>
        <v>3</v>
      </c>
    </row>
    <row r="149" spans="3:66" x14ac:dyDescent="0.25">
      <c r="I149" t="s">
        <v>116</v>
      </c>
    </row>
    <row r="151" spans="3:66" x14ac:dyDescent="0.25">
      <c r="J151" s="9" t="s">
        <v>6</v>
      </c>
      <c r="K151" s="9" t="s">
        <v>7</v>
      </c>
      <c r="L151" s="9" t="s">
        <v>8</v>
      </c>
      <c r="M151" s="9" t="s">
        <v>9</v>
      </c>
      <c r="N151" s="9" t="s">
        <v>10</v>
      </c>
      <c r="O151" s="9" t="s">
        <v>11</v>
      </c>
      <c r="P151" s="9" t="s">
        <v>12</v>
      </c>
      <c r="Q151" s="9" t="s">
        <v>13</v>
      </c>
      <c r="R151" s="9" t="s">
        <v>14</v>
      </c>
      <c r="S151" s="9" t="s">
        <v>15</v>
      </c>
      <c r="T151" s="9" t="s">
        <v>16</v>
      </c>
      <c r="U151" s="9" t="s">
        <v>17</v>
      </c>
      <c r="V151" s="9" t="s">
        <v>18</v>
      </c>
      <c r="W151" s="9" t="s">
        <v>19</v>
      </c>
      <c r="X151" s="9" t="s">
        <v>20</v>
      </c>
      <c r="Y151" s="9" t="s">
        <v>21</v>
      </c>
      <c r="Z151" s="9" t="s">
        <v>22</v>
      </c>
      <c r="AA151" s="9" t="s">
        <v>23</v>
      </c>
      <c r="AB151" s="9" t="s">
        <v>24</v>
      </c>
      <c r="AC151" s="9" t="s">
        <v>25</v>
      </c>
      <c r="AD151" s="9" t="s">
        <v>26</v>
      </c>
      <c r="AE151" s="9" t="s">
        <v>27</v>
      </c>
      <c r="AF151" s="9" t="s">
        <v>28</v>
      </c>
      <c r="AG151" s="9" t="s">
        <v>29</v>
      </c>
      <c r="AH151" s="9" t="s">
        <v>30</v>
      </c>
      <c r="AI151" s="9" t="s">
        <v>31</v>
      </c>
      <c r="AJ151" s="9" t="s">
        <v>32</v>
      </c>
      <c r="AK151" s="9" t="s">
        <v>33</v>
      </c>
      <c r="AL151" s="9" t="s">
        <v>34</v>
      </c>
      <c r="AM151" s="9" t="s">
        <v>35</v>
      </c>
      <c r="AN151" s="9" t="s">
        <v>36</v>
      </c>
      <c r="AO151" s="9" t="s">
        <v>37</v>
      </c>
      <c r="AP151" s="9" t="s">
        <v>38</v>
      </c>
      <c r="AQ151" s="9" t="s">
        <v>39</v>
      </c>
      <c r="AR151" s="9" t="s">
        <v>40</v>
      </c>
      <c r="AS151" s="9" t="s">
        <v>41</v>
      </c>
      <c r="AT151" s="9" t="s">
        <v>42</v>
      </c>
      <c r="AU151" s="9" t="s">
        <v>43</v>
      </c>
      <c r="AV151" s="9" t="s">
        <v>44</v>
      </c>
      <c r="AW151" s="9" t="s">
        <v>45</v>
      </c>
      <c r="AX151" s="9" t="s">
        <v>46</v>
      </c>
      <c r="AY151" s="9" t="s">
        <v>47</v>
      </c>
      <c r="AZ151" s="9" t="s">
        <v>48</v>
      </c>
      <c r="BA151" s="9" t="s">
        <v>49</v>
      </c>
      <c r="BB151" s="9" t="s">
        <v>50</v>
      </c>
      <c r="BC151" s="9" t="s">
        <v>51</v>
      </c>
      <c r="BD151" s="9" t="s">
        <v>52</v>
      </c>
      <c r="BE151" s="9" t="s">
        <v>53</v>
      </c>
      <c r="BF151" s="9" t="s">
        <v>54</v>
      </c>
      <c r="BG151" s="9" t="s">
        <v>55</v>
      </c>
      <c r="BH151" s="9" t="s">
        <v>56</v>
      </c>
      <c r="BI151" s="9" t="s">
        <v>57</v>
      </c>
      <c r="BN151" t="s">
        <v>5</v>
      </c>
    </row>
    <row r="152" spans="3:66" x14ac:dyDescent="0.25">
      <c r="I152" t="s">
        <v>83</v>
      </c>
      <c r="J152">
        <v>22</v>
      </c>
      <c r="K152">
        <v>28</v>
      </c>
      <c r="L152">
        <v>17</v>
      </c>
      <c r="M152">
        <v>25</v>
      </c>
      <c r="N152">
        <v>26</v>
      </c>
      <c r="O152">
        <v>35</v>
      </c>
      <c r="P152">
        <v>17</v>
      </c>
      <c r="Q152">
        <v>25</v>
      </c>
      <c r="R152">
        <v>14</v>
      </c>
      <c r="S152">
        <v>31</v>
      </c>
      <c r="T152">
        <v>26</v>
      </c>
      <c r="U152">
        <v>16</v>
      </c>
      <c r="V152">
        <v>11</v>
      </c>
      <c r="W152">
        <v>28</v>
      </c>
      <c r="X152">
        <v>11</v>
      </c>
      <c r="Y152">
        <v>16</v>
      </c>
      <c r="Z152">
        <v>15</v>
      </c>
      <c r="AA152">
        <v>23</v>
      </c>
      <c r="AB152">
        <v>37</v>
      </c>
      <c r="AC152">
        <v>24</v>
      </c>
      <c r="AD152">
        <v>14</v>
      </c>
      <c r="AE152">
        <v>25</v>
      </c>
      <c r="AF152">
        <v>30</v>
      </c>
      <c r="AG152">
        <v>34</v>
      </c>
      <c r="AH152">
        <v>30</v>
      </c>
      <c r="AI152">
        <v>27</v>
      </c>
      <c r="AJ152">
        <v>26</v>
      </c>
      <c r="AK152">
        <v>33</v>
      </c>
      <c r="AL152">
        <v>25</v>
      </c>
      <c r="AM152">
        <v>25</v>
      </c>
      <c r="AN152">
        <v>34</v>
      </c>
      <c r="AO152">
        <v>27</v>
      </c>
      <c r="AP152">
        <v>24</v>
      </c>
      <c r="AQ152">
        <v>25</v>
      </c>
      <c r="AR152">
        <v>26</v>
      </c>
      <c r="AS152">
        <v>22</v>
      </c>
      <c r="AT152">
        <v>26</v>
      </c>
      <c r="AU152">
        <v>16</v>
      </c>
      <c r="AV152">
        <v>20</v>
      </c>
      <c r="AW152">
        <v>27</v>
      </c>
      <c r="AX152">
        <v>20</v>
      </c>
      <c r="AY152">
        <v>25</v>
      </c>
      <c r="AZ152">
        <v>21</v>
      </c>
      <c r="BA152">
        <v>33</v>
      </c>
      <c r="BB152">
        <v>30</v>
      </c>
      <c r="BC152">
        <v>21</v>
      </c>
      <c r="BD152">
        <v>21</v>
      </c>
      <c r="BE152">
        <v>53</v>
      </c>
      <c r="BF152">
        <v>48</v>
      </c>
      <c r="BG152">
        <v>33</v>
      </c>
      <c r="BH152">
        <v>38</v>
      </c>
      <c r="BI152">
        <v>34</v>
      </c>
    </row>
    <row r="153" spans="3:66" x14ac:dyDescent="0.25">
      <c r="I153" t="s">
        <v>84</v>
      </c>
      <c r="J153">
        <v>6</v>
      </c>
      <c r="K153">
        <v>7</v>
      </c>
      <c r="L153">
        <v>7</v>
      </c>
      <c r="M153">
        <v>7</v>
      </c>
      <c r="N153">
        <v>7</v>
      </c>
      <c r="O153">
        <v>7</v>
      </c>
      <c r="P153">
        <v>6</v>
      </c>
      <c r="Q153">
        <v>7</v>
      </c>
      <c r="R153">
        <v>5</v>
      </c>
      <c r="S153">
        <v>7</v>
      </c>
      <c r="T153">
        <v>7</v>
      </c>
      <c r="U153">
        <v>7</v>
      </c>
      <c r="V153">
        <v>6</v>
      </c>
      <c r="W153">
        <v>7</v>
      </c>
      <c r="X153">
        <v>5</v>
      </c>
      <c r="Y153">
        <v>6</v>
      </c>
      <c r="Z153">
        <v>7</v>
      </c>
      <c r="AA153">
        <v>6</v>
      </c>
      <c r="AB153">
        <v>7</v>
      </c>
      <c r="AC153">
        <v>7</v>
      </c>
      <c r="AD153">
        <v>7</v>
      </c>
      <c r="AE153">
        <v>7</v>
      </c>
      <c r="AF153">
        <v>7</v>
      </c>
      <c r="AG153">
        <v>7</v>
      </c>
      <c r="AH153">
        <v>6</v>
      </c>
      <c r="AI153">
        <v>7</v>
      </c>
      <c r="AJ153">
        <v>6</v>
      </c>
      <c r="AK153">
        <v>7</v>
      </c>
      <c r="AL153">
        <v>7</v>
      </c>
      <c r="AM153">
        <v>7</v>
      </c>
      <c r="AN153">
        <v>6</v>
      </c>
      <c r="AO153">
        <v>7</v>
      </c>
      <c r="AP153">
        <v>7</v>
      </c>
      <c r="AQ153">
        <v>7</v>
      </c>
      <c r="AR153">
        <v>6</v>
      </c>
      <c r="AS153">
        <v>7</v>
      </c>
      <c r="AT153">
        <v>7</v>
      </c>
      <c r="AU153">
        <v>6</v>
      </c>
      <c r="AV153">
        <v>7</v>
      </c>
      <c r="AW153">
        <v>6</v>
      </c>
      <c r="AX153">
        <v>7</v>
      </c>
      <c r="AY153">
        <v>6</v>
      </c>
      <c r="AZ153">
        <v>7</v>
      </c>
      <c r="BA153">
        <v>7</v>
      </c>
      <c r="BB153">
        <v>7</v>
      </c>
      <c r="BC153">
        <v>7</v>
      </c>
      <c r="BD153">
        <v>7</v>
      </c>
      <c r="BE153">
        <v>7</v>
      </c>
      <c r="BF153">
        <v>7</v>
      </c>
      <c r="BG153">
        <v>7</v>
      </c>
      <c r="BH153">
        <v>7</v>
      </c>
      <c r="BI153">
        <v>7</v>
      </c>
    </row>
    <row r="154" spans="3:66" x14ac:dyDescent="0.25">
      <c r="I154" t="s">
        <v>85</v>
      </c>
      <c r="J154">
        <v>8</v>
      </c>
      <c r="K154">
        <v>2</v>
      </c>
      <c r="L154">
        <v>7</v>
      </c>
      <c r="M154">
        <v>5</v>
      </c>
      <c r="N154">
        <v>7</v>
      </c>
      <c r="O154">
        <v>11</v>
      </c>
      <c r="P154">
        <v>18</v>
      </c>
      <c r="Q154">
        <v>14</v>
      </c>
      <c r="R154">
        <v>7</v>
      </c>
      <c r="S154">
        <v>20</v>
      </c>
      <c r="T154">
        <v>6</v>
      </c>
      <c r="U154">
        <v>9</v>
      </c>
      <c r="V154">
        <v>8</v>
      </c>
      <c r="W154">
        <v>9</v>
      </c>
      <c r="X154">
        <v>8</v>
      </c>
      <c r="Y154">
        <v>11</v>
      </c>
      <c r="Z154">
        <v>9</v>
      </c>
      <c r="AA154">
        <v>13</v>
      </c>
      <c r="AB154">
        <v>7</v>
      </c>
      <c r="AC154">
        <v>13</v>
      </c>
      <c r="AD154">
        <v>14</v>
      </c>
      <c r="AE154">
        <v>28</v>
      </c>
      <c r="AF154">
        <v>28</v>
      </c>
      <c r="AG154">
        <v>15</v>
      </c>
      <c r="AH154">
        <v>56</v>
      </c>
      <c r="AI154">
        <v>21</v>
      </c>
      <c r="AJ154">
        <v>10</v>
      </c>
      <c r="AK154">
        <v>19</v>
      </c>
      <c r="AL154">
        <v>22</v>
      </c>
      <c r="AM154">
        <v>18</v>
      </c>
      <c r="AN154">
        <v>13</v>
      </c>
      <c r="AO154">
        <v>27</v>
      </c>
      <c r="AP154">
        <v>17</v>
      </c>
      <c r="AQ154">
        <v>10</v>
      </c>
      <c r="AR154">
        <v>27</v>
      </c>
      <c r="AS154">
        <v>23</v>
      </c>
      <c r="AT154">
        <v>21</v>
      </c>
      <c r="AU154">
        <v>19</v>
      </c>
      <c r="AV154">
        <v>17</v>
      </c>
      <c r="AW154">
        <v>18</v>
      </c>
      <c r="AX154">
        <v>17</v>
      </c>
      <c r="AY154">
        <v>16</v>
      </c>
      <c r="AZ154">
        <v>25</v>
      </c>
      <c r="BA154">
        <v>18</v>
      </c>
      <c r="BB154">
        <v>14</v>
      </c>
      <c r="BC154">
        <v>16</v>
      </c>
      <c r="BD154">
        <v>19</v>
      </c>
      <c r="BE154">
        <v>20</v>
      </c>
      <c r="BF154">
        <v>12</v>
      </c>
      <c r="BG154">
        <v>8</v>
      </c>
      <c r="BH154">
        <v>23</v>
      </c>
      <c r="BI154">
        <v>8</v>
      </c>
    </row>
    <row r="155" spans="3:66" x14ac:dyDescent="0.25">
      <c r="I155" s="3" t="s">
        <v>87</v>
      </c>
      <c r="J155">
        <v>4</v>
      </c>
      <c r="K155">
        <v>1</v>
      </c>
      <c r="L155">
        <v>3</v>
      </c>
      <c r="M155">
        <v>2</v>
      </c>
      <c r="N155">
        <v>5</v>
      </c>
      <c r="O155">
        <v>3</v>
      </c>
      <c r="P155">
        <v>5</v>
      </c>
      <c r="Q155">
        <v>3</v>
      </c>
      <c r="R155">
        <v>4</v>
      </c>
      <c r="S155">
        <v>2</v>
      </c>
      <c r="T155">
        <v>2</v>
      </c>
      <c r="U155">
        <v>3</v>
      </c>
      <c r="V155">
        <v>5</v>
      </c>
      <c r="W155">
        <v>3</v>
      </c>
      <c r="X155">
        <v>3</v>
      </c>
      <c r="Y155">
        <v>4</v>
      </c>
      <c r="Z155">
        <v>3</v>
      </c>
      <c r="AA155">
        <v>6</v>
      </c>
      <c r="AB155">
        <v>3</v>
      </c>
      <c r="AC155">
        <v>5</v>
      </c>
      <c r="AD155">
        <v>5</v>
      </c>
      <c r="AE155">
        <v>5</v>
      </c>
      <c r="AF155">
        <v>6</v>
      </c>
      <c r="AG155">
        <v>5</v>
      </c>
      <c r="AH155">
        <v>5</v>
      </c>
      <c r="AI155">
        <v>7</v>
      </c>
      <c r="AJ155">
        <v>3</v>
      </c>
      <c r="AK155">
        <v>4</v>
      </c>
      <c r="AL155">
        <v>5</v>
      </c>
      <c r="AM155">
        <v>6</v>
      </c>
      <c r="AN155">
        <v>5</v>
      </c>
      <c r="AO155">
        <v>5</v>
      </c>
      <c r="AP155">
        <v>5</v>
      </c>
      <c r="AQ155">
        <v>4</v>
      </c>
      <c r="AR155">
        <v>5</v>
      </c>
      <c r="AS155">
        <v>5</v>
      </c>
      <c r="AT155">
        <v>5</v>
      </c>
      <c r="AU155">
        <v>5</v>
      </c>
      <c r="AV155">
        <v>5</v>
      </c>
      <c r="AW155">
        <v>5</v>
      </c>
      <c r="AX155">
        <v>3</v>
      </c>
      <c r="AY155">
        <v>4</v>
      </c>
      <c r="AZ155">
        <v>5</v>
      </c>
      <c r="BA155">
        <v>5</v>
      </c>
      <c r="BB155">
        <v>3</v>
      </c>
      <c r="BC155">
        <v>3</v>
      </c>
      <c r="BD155">
        <v>4</v>
      </c>
      <c r="BE155">
        <v>7</v>
      </c>
      <c r="BF155">
        <v>5</v>
      </c>
      <c r="BG155">
        <v>3</v>
      </c>
      <c r="BH155">
        <v>7</v>
      </c>
      <c r="BI155">
        <v>4</v>
      </c>
    </row>
    <row r="156" spans="3:66" x14ac:dyDescent="0.25">
      <c r="C156" s="3"/>
      <c r="I156" s="3" t="s">
        <v>88</v>
      </c>
      <c r="J156">
        <v>3</v>
      </c>
      <c r="K156">
        <v>6</v>
      </c>
      <c r="L156">
        <v>4</v>
      </c>
      <c r="M156">
        <v>5</v>
      </c>
      <c r="N156">
        <v>2</v>
      </c>
      <c r="O156">
        <v>4</v>
      </c>
      <c r="P156">
        <v>2</v>
      </c>
      <c r="Q156">
        <v>4</v>
      </c>
      <c r="R156">
        <v>3</v>
      </c>
      <c r="S156">
        <v>5</v>
      </c>
      <c r="T156">
        <v>5</v>
      </c>
      <c r="U156">
        <v>4</v>
      </c>
      <c r="V156">
        <v>1</v>
      </c>
      <c r="W156">
        <v>4</v>
      </c>
      <c r="X156">
        <v>3</v>
      </c>
      <c r="Y156">
        <v>3</v>
      </c>
      <c r="Z156">
        <v>4</v>
      </c>
      <c r="AA156">
        <v>1</v>
      </c>
      <c r="AB156">
        <v>4</v>
      </c>
      <c r="AC156">
        <v>2</v>
      </c>
      <c r="AD156">
        <v>2</v>
      </c>
      <c r="AE156">
        <v>2</v>
      </c>
      <c r="AF156">
        <v>1</v>
      </c>
      <c r="AG156">
        <v>2</v>
      </c>
      <c r="AH156">
        <v>2</v>
      </c>
      <c r="AI156">
        <v>0</v>
      </c>
      <c r="AJ156">
        <v>3</v>
      </c>
      <c r="AK156">
        <v>3</v>
      </c>
      <c r="AL156">
        <v>2</v>
      </c>
      <c r="AM156">
        <v>1</v>
      </c>
      <c r="AN156">
        <v>2</v>
      </c>
      <c r="AO156">
        <v>2</v>
      </c>
      <c r="AP156">
        <v>2</v>
      </c>
      <c r="AQ156">
        <v>3</v>
      </c>
      <c r="AR156">
        <v>1</v>
      </c>
      <c r="AS156">
        <v>2</v>
      </c>
      <c r="AT156">
        <v>2</v>
      </c>
      <c r="AU156">
        <v>2</v>
      </c>
      <c r="AV156">
        <v>2</v>
      </c>
      <c r="AW156">
        <v>2</v>
      </c>
      <c r="AX156">
        <v>4</v>
      </c>
      <c r="AY156">
        <v>3</v>
      </c>
      <c r="AZ156">
        <v>2</v>
      </c>
      <c r="BA156">
        <v>2</v>
      </c>
      <c r="BB156">
        <v>4</v>
      </c>
      <c r="BC156">
        <v>4</v>
      </c>
      <c r="BD156">
        <v>3</v>
      </c>
      <c r="BE156">
        <v>0</v>
      </c>
      <c r="BF156">
        <v>2</v>
      </c>
      <c r="BG156">
        <v>4</v>
      </c>
      <c r="BH156">
        <v>0</v>
      </c>
      <c r="BI156">
        <v>3</v>
      </c>
    </row>
    <row r="157" spans="3:66" x14ac:dyDescent="0.25">
      <c r="C157" s="3"/>
      <c r="I157" s="3" t="s">
        <v>80</v>
      </c>
      <c r="J157" s="10">
        <v>2.75</v>
      </c>
      <c r="K157" s="10">
        <v>3</v>
      </c>
      <c r="L157" s="10">
        <v>3</v>
      </c>
      <c r="M157" s="10">
        <v>2</v>
      </c>
      <c r="N157" s="10">
        <v>3.8</v>
      </c>
      <c r="O157" s="10">
        <v>6.3333300000000001</v>
      </c>
      <c r="P157" s="10">
        <v>1</v>
      </c>
      <c r="Q157" s="10">
        <v>2</v>
      </c>
      <c r="R157" s="10">
        <v>1</v>
      </c>
      <c r="S157" s="10">
        <v>5.5</v>
      </c>
      <c r="T157" s="10">
        <v>4.5</v>
      </c>
      <c r="U157" s="10">
        <v>2.3332999999999999</v>
      </c>
      <c r="V157" s="10">
        <v>2</v>
      </c>
      <c r="W157" s="10">
        <v>5</v>
      </c>
      <c r="X157" s="10">
        <v>1.3333299999999999</v>
      </c>
      <c r="Y157" s="10">
        <v>2.5</v>
      </c>
      <c r="Z157" s="10">
        <v>2</v>
      </c>
      <c r="AA157" s="10">
        <v>3.6666669999999999</v>
      </c>
      <c r="AB157" s="10">
        <v>6</v>
      </c>
      <c r="AC157" s="10">
        <v>4.2</v>
      </c>
      <c r="AD157" s="10">
        <v>2</v>
      </c>
      <c r="AE157" s="10">
        <v>4</v>
      </c>
      <c r="AF157" s="10">
        <v>4.3333300000000001</v>
      </c>
      <c r="AG157" s="10">
        <v>5.4</v>
      </c>
      <c r="AH157" s="10">
        <v>4.2</v>
      </c>
      <c r="AI157" s="10">
        <v>3.8570000000000002</v>
      </c>
      <c r="AJ157" s="10">
        <v>5</v>
      </c>
      <c r="AK157" s="10">
        <v>6</v>
      </c>
      <c r="AL157" s="10">
        <v>2.8</v>
      </c>
      <c r="AM157" s="10">
        <v>3.1666699999999999</v>
      </c>
      <c r="AN157" s="10">
        <v>5.4</v>
      </c>
      <c r="AO157" s="10">
        <v>3.8</v>
      </c>
      <c r="AP157" s="10">
        <v>2.6</v>
      </c>
      <c r="AQ157" s="10">
        <v>4.25</v>
      </c>
      <c r="AR157" s="10">
        <v>4.5999999999999996</v>
      </c>
      <c r="AS157" s="10">
        <v>3</v>
      </c>
      <c r="AT157" s="10">
        <v>4.2</v>
      </c>
      <c r="AU157" s="10">
        <v>2</v>
      </c>
      <c r="AV157" s="10">
        <v>3.2</v>
      </c>
      <c r="AW157" s="10">
        <v>4</v>
      </c>
      <c r="AX157" s="10">
        <v>3</v>
      </c>
      <c r="AY157" s="10">
        <v>3.75</v>
      </c>
      <c r="AZ157" s="10">
        <v>2.4</v>
      </c>
      <c r="BA157" s="10">
        <v>5</v>
      </c>
      <c r="BB157" s="10">
        <v>5.3333300000000001</v>
      </c>
      <c r="BC157" s="10">
        <v>3.3333330000000001</v>
      </c>
      <c r="BD157" s="10">
        <v>4</v>
      </c>
      <c r="BE157" s="10">
        <v>7.57</v>
      </c>
      <c r="BF157" s="10">
        <v>6.8</v>
      </c>
      <c r="BG157" s="10">
        <v>5.3333300000000001</v>
      </c>
      <c r="BH157" s="10">
        <v>5.4290000000000003</v>
      </c>
      <c r="BI157" s="10">
        <v>3.25</v>
      </c>
    </row>
    <row r="158" spans="3:66" x14ac:dyDescent="0.25">
      <c r="C158" s="3"/>
      <c r="J158" s="8">
        <v>3.6666669999999999</v>
      </c>
      <c r="K158" s="8">
        <v>4.1666699999999999</v>
      </c>
      <c r="L158" s="8">
        <v>2</v>
      </c>
      <c r="M158" s="8">
        <v>4.2</v>
      </c>
      <c r="N158" s="8">
        <v>3.5</v>
      </c>
      <c r="O158" s="8">
        <v>4</v>
      </c>
      <c r="P158" s="8">
        <v>6</v>
      </c>
      <c r="Q158" s="8">
        <v>4.75</v>
      </c>
      <c r="R158" s="8">
        <v>3.3333300000000001</v>
      </c>
      <c r="S158" s="8">
        <v>4</v>
      </c>
      <c r="T158" s="8">
        <v>3.4</v>
      </c>
      <c r="U158" s="8">
        <v>2.25</v>
      </c>
      <c r="V158" s="8">
        <v>1</v>
      </c>
      <c r="W158" s="8">
        <v>3.25</v>
      </c>
      <c r="X158" s="8">
        <v>2.3333300000000001</v>
      </c>
      <c r="Y158" s="8">
        <v>2</v>
      </c>
      <c r="Z158" s="8">
        <v>2.25</v>
      </c>
      <c r="AA158" s="8">
        <v>1</v>
      </c>
      <c r="AB158" s="8">
        <v>4.75</v>
      </c>
      <c r="AC158" s="8">
        <v>1.5</v>
      </c>
      <c r="AD158" s="8">
        <v>2</v>
      </c>
      <c r="AE158" s="8">
        <v>2.5</v>
      </c>
      <c r="AF158" s="8">
        <v>4</v>
      </c>
      <c r="AG158" s="8">
        <v>3.5</v>
      </c>
      <c r="AH158" s="8">
        <v>4.5</v>
      </c>
      <c r="AI158" s="8">
        <v>0</v>
      </c>
      <c r="AJ158" s="8">
        <v>3.6666699999999999</v>
      </c>
      <c r="AK158" s="8">
        <v>3</v>
      </c>
      <c r="AL158" s="8">
        <v>5.5</v>
      </c>
      <c r="AM158" s="8">
        <v>6</v>
      </c>
      <c r="AN158" s="8">
        <v>3.5</v>
      </c>
      <c r="AO158" s="8">
        <v>4</v>
      </c>
      <c r="AP158" s="8">
        <v>5.5</v>
      </c>
      <c r="AQ158" s="8">
        <v>2.6666699999999999</v>
      </c>
      <c r="AR158" s="8">
        <v>3</v>
      </c>
      <c r="AS158" s="8">
        <v>3.5</v>
      </c>
      <c r="AT158" s="8">
        <v>2.5</v>
      </c>
      <c r="AU158" s="8">
        <v>3</v>
      </c>
      <c r="AV158" s="8">
        <v>2</v>
      </c>
      <c r="AW158" s="8">
        <v>3.5</v>
      </c>
      <c r="AX158" s="8">
        <v>2.75</v>
      </c>
      <c r="AY158" s="8">
        <v>3.3333300000000001</v>
      </c>
      <c r="AZ158" s="8">
        <v>4.5</v>
      </c>
      <c r="BA158" s="8">
        <v>4</v>
      </c>
      <c r="BB158" s="8">
        <v>3.5</v>
      </c>
      <c r="BC158" s="8">
        <v>2.75</v>
      </c>
      <c r="BD158" s="8">
        <v>1.6666700000000001</v>
      </c>
      <c r="BE158" s="8">
        <v>0</v>
      </c>
      <c r="BF158" s="8">
        <v>7</v>
      </c>
      <c r="BG158" s="8">
        <v>4.25</v>
      </c>
      <c r="BH158" s="8">
        <v>0</v>
      </c>
      <c r="BI158" s="8">
        <v>7</v>
      </c>
    </row>
    <row r="159" spans="3:66" x14ac:dyDescent="0.25">
      <c r="C159" s="3"/>
      <c r="I159" s="3" t="s">
        <v>81</v>
      </c>
      <c r="J159" s="10">
        <f>(J158*J156)/(7-J155)</f>
        <v>3.6666669999999999</v>
      </c>
      <c r="K159" s="10">
        <f t="shared" ref="K159:BI159" si="15">(K158*K156)/(7-K155)</f>
        <v>4.1666699999999999</v>
      </c>
      <c r="L159" s="10">
        <f t="shared" si="15"/>
        <v>2</v>
      </c>
      <c r="M159" s="10">
        <f t="shared" si="15"/>
        <v>4.2</v>
      </c>
      <c r="N159" s="10">
        <f t="shared" si="15"/>
        <v>3.5</v>
      </c>
      <c r="O159" s="10">
        <f t="shared" si="15"/>
        <v>4</v>
      </c>
      <c r="P159" s="10">
        <f t="shared" si="15"/>
        <v>6</v>
      </c>
      <c r="Q159" s="10">
        <f t="shared" si="15"/>
        <v>4.75</v>
      </c>
      <c r="R159" s="10">
        <f t="shared" si="15"/>
        <v>3.3333300000000001</v>
      </c>
      <c r="S159" s="10">
        <f t="shared" si="15"/>
        <v>4</v>
      </c>
      <c r="T159" s="10">
        <f t="shared" si="15"/>
        <v>3.4</v>
      </c>
      <c r="U159" s="10">
        <f t="shared" si="15"/>
        <v>2.25</v>
      </c>
      <c r="V159" s="10">
        <f t="shared" si="15"/>
        <v>0.5</v>
      </c>
      <c r="W159" s="10">
        <f t="shared" si="15"/>
        <v>3.25</v>
      </c>
      <c r="X159" s="10">
        <f t="shared" si="15"/>
        <v>1.7499975000000001</v>
      </c>
      <c r="Y159" s="10">
        <f t="shared" si="15"/>
        <v>2</v>
      </c>
      <c r="Z159" s="10">
        <f t="shared" si="15"/>
        <v>2.25</v>
      </c>
      <c r="AA159" s="10">
        <f t="shared" si="15"/>
        <v>1</v>
      </c>
      <c r="AB159" s="10">
        <f t="shared" si="15"/>
        <v>4.75</v>
      </c>
      <c r="AC159" s="10">
        <f t="shared" si="15"/>
        <v>1.5</v>
      </c>
      <c r="AD159" s="10">
        <f t="shared" si="15"/>
        <v>2</v>
      </c>
      <c r="AE159" s="10">
        <f t="shared" si="15"/>
        <v>2.5</v>
      </c>
      <c r="AF159" s="10">
        <f t="shared" si="15"/>
        <v>4</v>
      </c>
      <c r="AG159" s="10">
        <f t="shared" si="15"/>
        <v>3.5</v>
      </c>
      <c r="AH159" s="10">
        <f t="shared" si="15"/>
        <v>4.5</v>
      </c>
      <c r="AI159" s="10">
        <v>3.125</v>
      </c>
      <c r="AJ159" s="10">
        <f t="shared" si="15"/>
        <v>2.7500024999999999</v>
      </c>
      <c r="AK159" s="10">
        <f t="shared" si="15"/>
        <v>3</v>
      </c>
      <c r="AL159" s="10">
        <f t="shared" si="15"/>
        <v>5.5</v>
      </c>
      <c r="AM159" s="10">
        <f t="shared" si="15"/>
        <v>6</v>
      </c>
      <c r="AN159" s="10">
        <f t="shared" si="15"/>
        <v>3.5</v>
      </c>
      <c r="AO159" s="10">
        <f t="shared" si="15"/>
        <v>4</v>
      </c>
      <c r="AP159" s="10">
        <f t="shared" si="15"/>
        <v>5.5</v>
      </c>
      <c r="AQ159" s="10">
        <f t="shared" si="15"/>
        <v>2.6666699999999999</v>
      </c>
      <c r="AR159" s="10">
        <f t="shared" si="15"/>
        <v>1.5</v>
      </c>
      <c r="AS159" s="10">
        <f t="shared" si="15"/>
        <v>3.5</v>
      </c>
      <c r="AT159" s="10">
        <f t="shared" si="15"/>
        <v>2.5</v>
      </c>
      <c r="AU159" s="10">
        <f t="shared" si="15"/>
        <v>3</v>
      </c>
      <c r="AV159" s="10">
        <f t="shared" si="15"/>
        <v>2</v>
      </c>
      <c r="AW159" s="10">
        <f t="shared" si="15"/>
        <v>3.5</v>
      </c>
      <c r="AX159" s="10">
        <f t="shared" si="15"/>
        <v>2.75</v>
      </c>
      <c r="AY159" s="10">
        <f t="shared" si="15"/>
        <v>3.3333300000000001</v>
      </c>
      <c r="AZ159" s="10">
        <f t="shared" si="15"/>
        <v>4.5</v>
      </c>
      <c r="BA159" s="10">
        <f t="shared" si="15"/>
        <v>4</v>
      </c>
      <c r="BB159" s="10">
        <f t="shared" si="15"/>
        <v>3.5</v>
      </c>
      <c r="BC159" s="10">
        <f t="shared" si="15"/>
        <v>2.75</v>
      </c>
      <c r="BD159" s="10">
        <f t="shared" si="15"/>
        <v>1.6666700000000001</v>
      </c>
      <c r="BE159" s="10">
        <v>3.3</v>
      </c>
      <c r="BF159" s="10">
        <f t="shared" si="15"/>
        <v>7</v>
      </c>
      <c r="BG159" s="10">
        <f t="shared" si="15"/>
        <v>4.25</v>
      </c>
      <c r="BH159" s="10">
        <v>5.6</v>
      </c>
      <c r="BI159" s="10">
        <f t="shared" si="15"/>
        <v>7</v>
      </c>
    </row>
    <row r="160" spans="3:66" x14ac:dyDescent="0.25">
      <c r="C160" s="3"/>
    </row>
    <row r="161" spans="3:61" x14ac:dyDescent="0.25">
      <c r="C161" s="3"/>
      <c r="I161" s="9" t="s">
        <v>58</v>
      </c>
      <c r="J161" s="8">
        <f>J157-J159</f>
        <v>-0.9166669999999999</v>
      </c>
      <c r="K161" s="8">
        <f t="shared" ref="K161:BI161" si="16">K157-K159</f>
        <v>-1.1666699999999999</v>
      </c>
      <c r="L161" s="8">
        <f t="shared" si="16"/>
        <v>1</v>
      </c>
      <c r="M161" s="8">
        <f t="shared" si="16"/>
        <v>-2.2000000000000002</v>
      </c>
      <c r="N161" s="8">
        <f t="shared" si="16"/>
        <v>0.29999999999999982</v>
      </c>
      <c r="O161" s="8">
        <f t="shared" si="16"/>
        <v>2.3333300000000001</v>
      </c>
      <c r="P161" s="8">
        <f t="shared" si="16"/>
        <v>-5</v>
      </c>
      <c r="Q161" s="8">
        <f t="shared" si="16"/>
        <v>-2.75</v>
      </c>
      <c r="R161" s="8">
        <f t="shared" si="16"/>
        <v>-2.3333300000000001</v>
      </c>
      <c r="S161" s="8">
        <f t="shared" si="16"/>
        <v>1.5</v>
      </c>
      <c r="T161" s="8">
        <f t="shared" si="16"/>
        <v>1.1000000000000001</v>
      </c>
      <c r="U161" s="8">
        <f t="shared" si="16"/>
        <v>8.329999999999993E-2</v>
      </c>
      <c r="V161" s="8">
        <f t="shared" si="16"/>
        <v>1.5</v>
      </c>
      <c r="W161" s="8">
        <f t="shared" si="16"/>
        <v>1.75</v>
      </c>
      <c r="X161" s="8">
        <f t="shared" si="16"/>
        <v>-0.41666750000000019</v>
      </c>
      <c r="Y161" s="8">
        <f t="shared" si="16"/>
        <v>0.5</v>
      </c>
      <c r="Z161" s="8">
        <f t="shared" si="16"/>
        <v>-0.25</v>
      </c>
      <c r="AA161" s="8">
        <f t="shared" si="16"/>
        <v>2.6666669999999999</v>
      </c>
      <c r="AB161" s="8">
        <f t="shared" si="16"/>
        <v>1.25</v>
      </c>
      <c r="AC161" s="8">
        <f t="shared" si="16"/>
        <v>2.7</v>
      </c>
      <c r="AD161" s="8">
        <f t="shared" si="16"/>
        <v>0</v>
      </c>
      <c r="AE161" s="8">
        <f t="shared" si="16"/>
        <v>1.5</v>
      </c>
      <c r="AF161" s="8">
        <f t="shared" si="16"/>
        <v>0.33333000000000013</v>
      </c>
      <c r="AG161" s="8">
        <f t="shared" si="16"/>
        <v>1.9000000000000004</v>
      </c>
      <c r="AH161" s="8">
        <f t="shared" si="16"/>
        <v>-0.29999999999999982</v>
      </c>
      <c r="AI161" s="8">
        <f t="shared" si="16"/>
        <v>0.73200000000000021</v>
      </c>
      <c r="AJ161" s="8">
        <f t="shared" si="16"/>
        <v>2.2499975000000001</v>
      </c>
      <c r="AK161" s="8">
        <f t="shared" si="16"/>
        <v>3</v>
      </c>
      <c r="AL161" s="8">
        <f t="shared" si="16"/>
        <v>-2.7</v>
      </c>
      <c r="AM161" s="8">
        <f t="shared" si="16"/>
        <v>-2.8333300000000001</v>
      </c>
      <c r="AN161" s="8">
        <f t="shared" si="16"/>
        <v>1.9000000000000004</v>
      </c>
      <c r="AO161" s="8">
        <f t="shared" si="16"/>
        <v>-0.20000000000000018</v>
      </c>
      <c r="AP161" s="8">
        <f t="shared" si="16"/>
        <v>-2.9</v>
      </c>
      <c r="AQ161" s="8">
        <f t="shared" si="16"/>
        <v>1.5833300000000001</v>
      </c>
      <c r="AR161" s="8">
        <f t="shared" si="16"/>
        <v>3.0999999999999996</v>
      </c>
      <c r="AS161" s="8">
        <f t="shared" si="16"/>
        <v>-0.5</v>
      </c>
      <c r="AT161" s="8">
        <f t="shared" si="16"/>
        <v>1.7000000000000002</v>
      </c>
      <c r="AU161" s="8">
        <f t="shared" si="16"/>
        <v>-1</v>
      </c>
      <c r="AV161" s="8">
        <f t="shared" si="16"/>
        <v>1.2000000000000002</v>
      </c>
      <c r="AW161" s="8">
        <f t="shared" si="16"/>
        <v>0.5</v>
      </c>
      <c r="AX161" s="8">
        <f t="shared" si="16"/>
        <v>0.25</v>
      </c>
      <c r="AY161" s="8">
        <f t="shared" si="16"/>
        <v>0.41666999999999987</v>
      </c>
      <c r="AZ161" s="8">
        <f t="shared" si="16"/>
        <v>-2.1</v>
      </c>
      <c r="BA161" s="8">
        <f t="shared" si="16"/>
        <v>1</v>
      </c>
      <c r="BB161" s="8">
        <f t="shared" si="16"/>
        <v>1.8333300000000001</v>
      </c>
      <c r="BC161" s="8">
        <f t="shared" si="16"/>
        <v>0.5833330000000001</v>
      </c>
      <c r="BD161" s="8">
        <f t="shared" si="16"/>
        <v>2.3333300000000001</v>
      </c>
      <c r="BE161" s="8">
        <f t="shared" si="16"/>
        <v>4.2700000000000005</v>
      </c>
      <c r="BF161" s="8">
        <f t="shared" si="16"/>
        <v>-0.20000000000000018</v>
      </c>
      <c r="BG161" s="8">
        <f t="shared" si="16"/>
        <v>1.0833300000000001</v>
      </c>
      <c r="BH161" s="8">
        <f t="shared" si="16"/>
        <v>-0.17099999999999937</v>
      </c>
      <c r="BI161" s="8">
        <f t="shared" si="16"/>
        <v>-3.75</v>
      </c>
    </row>
    <row r="162" spans="3:61" x14ac:dyDescent="0.25">
      <c r="C162" s="3"/>
      <c r="I162" t="s">
        <v>59</v>
      </c>
      <c r="J162">
        <f>COUNTIF(J161:BI161,"&gt;0")</f>
        <v>32</v>
      </c>
    </row>
    <row r="163" spans="3:61" x14ac:dyDescent="0.25">
      <c r="C163" s="3"/>
    </row>
    <row r="164" spans="3:61" x14ac:dyDescent="0.25">
      <c r="C164" s="3"/>
      <c r="I164" s="3" t="s">
        <v>60</v>
      </c>
      <c r="J164">
        <f>COUNTIF(J161:BI161, "=0")</f>
        <v>1</v>
      </c>
    </row>
    <row r="165" spans="3:61" x14ac:dyDescent="0.25">
      <c r="C165" s="3"/>
      <c r="I165" s="3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3:61" x14ac:dyDescent="0.25">
      <c r="C166" s="3"/>
      <c r="I166" t="s">
        <v>58</v>
      </c>
      <c r="J166" s="8">
        <f>IF(OR(J155=0, J156=0), -1000, J157-J159)</f>
        <v>-0.9166669999999999</v>
      </c>
      <c r="K166" s="8">
        <f t="shared" ref="K166:BI166" si="17">IF(OR(K155=0, K156=0), -1000, K157-K159)</f>
        <v>-1.1666699999999999</v>
      </c>
      <c r="L166" s="8">
        <f t="shared" si="17"/>
        <v>1</v>
      </c>
      <c r="M166" s="8">
        <f t="shared" si="17"/>
        <v>-2.2000000000000002</v>
      </c>
      <c r="N166" s="8">
        <f t="shared" si="17"/>
        <v>0.29999999999999982</v>
      </c>
      <c r="O166" s="8">
        <f t="shared" si="17"/>
        <v>2.3333300000000001</v>
      </c>
      <c r="P166" s="8">
        <f t="shared" si="17"/>
        <v>-5</v>
      </c>
      <c r="Q166" s="8">
        <f t="shared" si="17"/>
        <v>-2.75</v>
      </c>
      <c r="R166" s="8">
        <f t="shared" si="17"/>
        <v>-2.3333300000000001</v>
      </c>
      <c r="S166" s="8">
        <f t="shared" si="17"/>
        <v>1.5</v>
      </c>
      <c r="T166" s="8">
        <f t="shared" si="17"/>
        <v>1.1000000000000001</v>
      </c>
      <c r="U166" s="8">
        <f t="shared" si="17"/>
        <v>8.329999999999993E-2</v>
      </c>
      <c r="V166" s="8">
        <f t="shared" si="17"/>
        <v>1.5</v>
      </c>
      <c r="W166" s="8">
        <f t="shared" si="17"/>
        <v>1.75</v>
      </c>
      <c r="X166" s="8">
        <f t="shared" si="17"/>
        <v>-0.41666750000000019</v>
      </c>
      <c r="Y166" s="8">
        <f t="shared" si="17"/>
        <v>0.5</v>
      </c>
      <c r="Z166" s="8">
        <f t="shared" si="17"/>
        <v>-0.25</v>
      </c>
      <c r="AA166" s="8">
        <f t="shared" si="17"/>
        <v>2.6666669999999999</v>
      </c>
      <c r="AB166" s="8">
        <f t="shared" si="17"/>
        <v>1.25</v>
      </c>
      <c r="AC166" s="8">
        <f t="shared" si="17"/>
        <v>2.7</v>
      </c>
      <c r="AD166" s="8">
        <f t="shared" si="17"/>
        <v>0</v>
      </c>
      <c r="AE166" s="8">
        <f t="shared" si="17"/>
        <v>1.5</v>
      </c>
      <c r="AF166" s="8">
        <f t="shared" si="17"/>
        <v>0.33333000000000013</v>
      </c>
      <c r="AG166" s="8">
        <f t="shared" si="17"/>
        <v>1.9000000000000004</v>
      </c>
      <c r="AH166" s="8">
        <f t="shared" si="17"/>
        <v>-0.29999999999999982</v>
      </c>
      <c r="AI166" s="8">
        <f t="shared" si="17"/>
        <v>-1000</v>
      </c>
      <c r="AJ166" s="8">
        <f t="shared" si="17"/>
        <v>2.2499975000000001</v>
      </c>
      <c r="AK166" s="8">
        <f t="shared" si="17"/>
        <v>3</v>
      </c>
      <c r="AL166" s="8">
        <f t="shared" si="17"/>
        <v>-2.7</v>
      </c>
      <c r="AM166" s="8">
        <f t="shared" si="17"/>
        <v>-2.8333300000000001</v>
      </c>
      <c r="AN166" s="8">
        <f t="shared" si="17"/>
        <v>1.9000000000000004</v>
      </c>
      <c r="AO166" s="8">
        <f t="shared" si="17"/>
        <v>-0.20000000000000018</v>
      </c>
      <c r="AP166" s="8">
        <f t="shared" si="17"/>
        <v>-2.9</v>
      </c>
      <c r="AQ166" s="8">
        <f t="shared" si="17"/>
        <v>1.5833300000000001</v>
      </c>
      <c r="AR166" s="8">
        <f t="shared" si="17"/>
        <v>3.0999999999999996</v>
      </c>
      <c r="AS166" s="8">
        <f t="shared" si="17"/>
        <v>-0.5</v>
      </c>
      <c r="AT166" s="8">
        <f t="shared" si="17"/>
        <v>1.7000000000000002</v>
      </c>
      <c r="AU166" s="8">
        <f t="shared" si="17"/>
        <v>-1</v>
      </c>
      <c r="AV166" s="8">
        <f t="shared" si="17"/>
        <v>1.2000000000000002</v>
      </c>
      <c r="AW166" s="8">
        <f t="shared" si="17"/>
        <v>0.5</v>
      </c>
      <c r="AX166" s="8">
        <f t="shared" si="17"/>
        <v>0.25</v>
      </c>
      <c r="AY166" s="8">
        <f t="shared" si="17"/>
        <v>0.41666999999999987</v>
      </c>
      <c r="AZ166" s="8">
        <f t="shared" si="17"/>
        <v>-2.1</v>
      </c>
      <c r="BA166" s="8">
        <f t="shared" si="17"/>
        <v>1</v>
      </c>
      <c r="BB166" s="8">
        <f t="shared" si="17"/>
        <v>1.8333300000000001</v>
      </c>
      <c r="BC166" s="8">
        <f t="shared" si="17"/>
        <v>0.5833330000000001</v>
      </c>
      <c r="BD166" s="8">
        <f t="shared" si="17"/>
        <v>2.3333300000000001</v>
      </c>
      <c r="BE166" s="8">
        <f t="shared" si="17"/>
        <v>-1000</v>
      </c>
      <c r="BF166" s="8">
        <f t="shared" si="17"/>
        <v>-0.20000000000000018</v>
      </c>
      <c r="BG166" s="8">
        <f t="shared" si="17"/>
        <v>1.0833300000000001</v>
      </c>
      <c r="BH166" s="8">
        <f t="shared" si="17"/>
        <v>-1000</v>
      </c>
      <c r="BI166" s="8">
        <f t="shared" si="17"/>
        <v>-3.75</v>
      </c>
    </row>
    <row r="167" spans="3:61" x14ac:dyDescent="0.25">
      <c r="C167" s="3"/>
      <c r="F167" s="8"/>
      <c r="I167" t="s">
        <v>59</v>
      </c>
      <c r="J167">
        <f>COUNTIF(J166:BI166,"&gt;0")</f>
        <v>30</v>
      </c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</row>
    <row r="168" spans="3:61" x14ac:dyDescent="0.25">
      <c r="C168" s="3"/>
      <c r="F168" s="3"/>
    </row>
    <row r="169" spans="3:61" x14ac:dyDescent="0.25">
      <c r="I169" t="s">
        <v>61</v>
      </c>
      <c r="J169">
        <f>COUNTIF(J166:BI166, "=-1000")</f>
        <v>3</v>
      </c>
    </row>
    <row r="171" spans="3:61" x14ac:dyDescent="0.25">
      <c r="I171" s="9" t="s">
        <v>62</v>
      </c>
      <c r="J171">
        <f>CORREL(J157:BI157,J159:BI159)</f>
        <v>0.15465043058007896</v>
      </c>
    </row>
    <row r="172" spans="3:61" ht="21" x14ac:dyDescent="0.35">
      <c r="C172" s="2" t="s">
        <v>122</v>
      </c>
      <c r="F172" s="1"/>
    </row>
    <row r="176" spans="3:61" x14ac:dyDescent="0.25">
      <c r="C176" t="s">
        <v>104</v>
      </c>
      <c r="I176" t="s">
        <v>113</v>
      </c>
    </row>
    <row r="178" spans="3:21" x14ac:dyDescent="0.25">
      <c r="C178" s="3" t="s">
        <v>105</v>
      </c>
      <c r="D178" s="3"/>
      <c r="E178" s="3"/>
      <c r="F178" s="3">
        <v>1714</v>
      </c>
      <c r="J178" s="1" t="s">
        <v>63</v>
      </c>
      <c r="K178" s="1" t="s">
        <v>64</v>
      </c>
      <c r="L178" s="1" t="s">
        <v>65</v>
      </c>
      <c r="M178" s="1" t="s">
        <v>66</v>
      </c>
      <c r="N178" s="1" t="s">
        <v>67</v>
      </c>
      <c r="O178" s="1" t="s">
        <v>68</v>
      </c>
      <c r="P178" s="1" t="s">
        <v>69</v>
      </c>
      <c r="Q178" s="1" t="s">
        <v>0</v>
      </c>
      <c r="R178" s="1" t="s">
        <v>1</v>
      </c>
      <c r="S178" s="1" t="s">
        <v>70</v>
      </c>
      <c r="T178" s="1" t="s">
        <v>2</v>
      </c>
      <c r="U178" s="1" t="s">
        <v>71</v>
      </c>
    </row>
    <row r="179" spans="3:21" x14ac:dyDescent="0.25">
      <c r="C179" s="3" t="s">
        <v>106</v>
      </c>
      <c r="D179" s="3"/>
      <c r="E179" s="3"/>
      <c r="F179" s="3">
        <v>189</v>
      </c>
      <c r="I179" t="s">
        <v>82</v>
      </c>
      <c r="J179">
        <v>31</v>
      </c>
      <c r="K179">
        <v>28</v>
      </c>
      <c r="L179">
        <v>31</v>
      </c>
      <c r="M179">
        <v>30</v>
      </c>
      <c r="N179">
        <v>31</v>
      </c>
      <c r="O179">
        <v>30</v>
      </c>
      <c r="P179">
        <v>31</v>
      </c>
      <c r="Q179">
        <v>31</v>
      </c>
      <c r="R179">
        <v>30</v>
      </c>
      <c r="S179">
        <v>31</v>
      </c>
      <c r="T179">
        <v>30</v>
      </c>
      <c r="U179">
        <v>31</v>
      </c>
    </row>
    <row r="180" spans="3:21" x14ac:dyDescent="0.25">
      <c r="C180" s="3"/>
      <c r="D180" s="3"/>
      <c r="E180" s="3"/>
      <c r="F180" s="3"/>
      <c r="I180" t="s">
        <v>83</v>
      </c>
      <c r="J180">
        <v>17</v>
      </c>
      <c r="K180">
        <v>21</v>
      </c>
      <c r="L180">
        <v>9</v>
      </c>
      <c r="M180">
        <v>42</v>
      </c>
      <c r="N180">
        <v>50</v>
      </c>
      <c r="O180">
        <v>96</v>
      </c>
      <c r="P180">
        <v>66</v>
      </c>
      <c r="Q180">
        <v>61</v>
      </c>
      <c r="R180">
        <v>13</v>
      </c>
      <c r="S180">
        <v>445</v>
      </c>
      <c r="T180">
        <v>128</v>
      </c>
      <c r="U180">
        <v>766</v>
      </c>
    </row>
    <row r="181" spans="3:21" x14ac:dyDescent="0.25">
      <c r="C181" s="3" t="s">
        <v>107</v>
      </c>
      <c r="D181" s="3"/>
      <c r="E181" s="3"/>
      <c r="F181" s="3">
        <v>834</v>
      </c>
      <c r="I181" t="s">
        <v>84</v>
      </c>
      <c r="J181">
        <v>11</v>
      </c>
      <c r="K181">
        <v>12</v>
      </c>
      <c r="L181">
        <v>8</v>
      </c>
      <c r="M181">
        <v>12</v>
      </c>
      <c r="N181">
        <v>18</v>
      </c>
      <c r="O181">
        <v>24</v>
      </c>
      <c r="P181">
        <v>15</v>
      </c>
      <c r="Q181">
        <v>21</v>
      </c>
      <c r="R181">
        <v>9</v>
      </c>
      <c r="S181">
        <v>15</v>
      </c>
      <c r="T181">
        <v>18</v>
      </c>
      <c r="U181">
        <v>26</v>
      </c>
    </row>
    <row r="182" spans="3:21" x14ac:dyDescent="0.25">
      <c r="C182" s="3" t="s">
        <v>108</v>
      </c>
      <c r="D182" s="3"/>
      <c r="E182" s="3"/>
      <c r="F182" s="3">
        <v>223</v>
      </c>
      <c r="I182" t="s">
        <v>85</v>
      </c>
      <c r="J182">
        <v>23</v>
      </c>
      <c r="K182">
        <v>49</v>
      </c>
      <c r="L182">
        <v>48</v>
      </c>
      <c r="M182">
        <v>41</v>
      </c>
      <c r="N182">
        <v>53</v>
      </c>
      <c r="O182">
        <v>138</v>
      </c>
      <c r="P182">
        <v>71</v>
      </c>
      <c r="Q182">
        <v>91</v>
      </c>
      <c r="R182">
        <v>82</v>
      </c>
      <c r="S182">
        <v>81</v>
      </c>
      <c r="T182">
        <v>80</v>
      </c>
      <c r="U182">
        <v>77</v>
      </c>
    </row>
    <row r="183" spans="3:21" x14ac:dyDescent="0.25">
      <c r="C183" s="3"/>
      <c r="D183" s="3"/>
      <c r="E183" s="3"/>
      <c r="F183" s="3"/>
      <c r="I183" s="3" t="s">
        <v>87</v>
      </c>
      <c r="J183">
        <v>12</v>
      </c>
      <c r="K183">
        <v>15</v>
      </c>
      <c r="L183">
        <v>14</v>
      </c>
      <c r="M183">
        <v>15</v>
      </c>
      <c r="N183">
        <v>20</v>
      </c>
      <c r="O183">
        <v>25</v>
      </c>
      <c r="P183">
        <v>20</v>
      </c>
      <c r="Q183">
        <v>21</v>
      </c>
      <c r="R183">
        <v>22</v>
      </c>
      <c r="S183">
        <v>19</v>
      </c>
      <c r="T183">
        <v>18</v>
      </c>
      <c r="U183">
        <v>22</v>
      </c>
    </row>
    <row r="184" spans="3:21" x14ac:dyDescent="0.25">
      <c r="C184" s="3" t="s">
        <v>109</v>
      </c>
      <c r="D184" s="3"/>
      <c r="E184" s="3"/>
      <c r="F184" s="3">
        <v>223</v>
      </c>
      <c r="I184" s="3" t="s">
        <v>88</v>
      </c>
      <c r="J184">
        <v>5</v>
      </c>
      <c r="K184">
        <v>6</v>
      </c>
      <c r="L184">
        <v>3</v>
      </c>
      <c r="M184">
        <v>3</v>
      </c>
      <c r="N184">
        <v>7</v>
      </c>
      <c r="O184">
        <v>3</v>
      </c>
      <c r="P184">
        <v>5</v>
      </c>
      <c r="Q184">
        <v>5</v>
      </c>
      <c r="R184">
        <v>2</v>
      </c>
      <c r="S184">
        <v>2</v>
      </c>
      <c r="T184">
        <v>9</v>
      </c>
      <c r="U184">
        <v>8</v>
      </c>
    </row>
    <row r="185" spans="3:21" x14ac:dyDescent="0.25">
      <c r="C185" s="3" t="s">
        <v>110</v>
      </c>
      <c r="D185" s="3"/>
      <c r="E185" s="3"/>
      <c r="F185" s="3">
        <v>58</v>
      </c>
      <c r="I185" s="3" t="s">
        <v>79</v>
      </c>
      <c r="J185" s="6">
        <v>0.91666700000000001</v>
      </c>
      <c r="K185" s="6">
        <v>0.4</v>
      </c>
      <c r="L185" s="6">
        <v>0.35699999999999998</v>
      </c>
      <c r="M185" s="6">
        <v>2.5333299999999999</v>
      </c>
      <c r="N185" s="6">
        <v>1.75</v>
      </c>
      <c r="O185" s="6">
        <v>3.4</v>
      </c>
      <c r="P185" s="6">
        <v>2.6</v>
      </c>
      <c r="Q185" s="6">
        <v>2.4289999999999998</v>
      </c>
      <c r="R185" s="6">
        <v>0.40899999999999997</v>
      </c>
      <c r="S185" s="6">
        <v>22.895</v>
      </c>
      <c r="T185" s="6">
        <v>1.333</v>
      </c>
      <c r="U185" s="6">
        <v>27.727</v>
      </c>
    </row>
    <row r="186" spans="3:21" x14ac:dyDescent="0.25">
      <c r="C186" s="3"/>
      <c r="D186" s="3"/>
      <c r="E186" s="3"/>
      <c r="F186" s="3"/>
      <c r="I186" s="3"/>
      <c r="J186" s="5">
        <v>1.2</v>
      </c>
      <c r="K186" s="5">
        <v>2.5</v>
      </c>
      <c r="L186" s="5">
        <v>1.3332999999999999</v>
      </c>
      <c r="M186" s="5">
        <v>1.3332999999999999</v>
      </c>
      <c r="N186" s="5">
        <v>2.1429999999999998</v>
      </c>
      <c r="O186" s="5">
        <v>3.6666699999999999</v>
      </c>
      <c r="P186" s="5">
        <v>2.8</v>
      </c>
      <c r="Q186" s="5">
        <v>2</v>
      </c>
      <c r="R186" s="5">
        <v>2</v>
      </c>
      <c r="S186" s="5">
        <v>5</v>
      </c>
      <c r="T186" s="5">
        <v>11.5556</v>
      </c>
      <c r="U186" s="5">
        <v>19.5</v>
      </c>
    </row>
    <row r="187" spans="3:21" x14ac:dyDescent="0.25">
      <c r="C187" s="3" t="s">
        <v>111</v>
      </c>
      <c r="D187" s="3"/>
      <c r="E187" s="3"/>
      <c r="F187" s="4">
        <v>6.1029999999999998</v>
      </c>
      <c r="I187" s="3" t="s">
        <v>89</v>
      </c>
      <c r="J187" s="6">
        <f t="shared" ref="J187:U187" si="18">(J186*J184)/(J179-J183)</f>
        <v>0.31578947368421051</v>
      </c>
      <c r="K187" s="6">
        <f t="shared" si="18"/>
        <v>1.1538461538461537</v>
      </c>
      <c r="L187" s="6">
        <f t="shared" si="18"/>
        <v>0.23528823529411763</v>
      </c>
      <c r="M187" s="6">
        <f t="shared" si="18"/>
        <v>0.26666000000000001</v>
      </c>
      <c r="N187" s="6">
        <f t="shared" si="18"/>
        <v>1.3637272727272725</v>
      </c>
      <c r="O187" s="6">
        <f t="shared" si="18"/>
        <v>2.200002</v>
      </c>
      <c r="P187" s="6">
        <f t="shared" si="18"/>
        <v>1.2727272727272727</v>
      </c>
      <c r="Q187" s="6">
        <f t="shared" si="18"/>
        <v>1</v>
      </c>
      <c r="R187" s="6">
        <f t="shared" si="18"/>
        <v>0.5</v>
      </c>
      <c r="S187" s="6">
        <f t="shared" si="18"/>
        <v>0.83333333333333337</v>
      </c>
      <c r="T187" s="6">
        <f t="shared" si="18"/>
        <v>8.6667000000000005</v>
      </c>
      <c r="U187" s="6">
        <f t="shared" si="18"/>
        <v>17.333333333333332</v>
      </c>
    </row>
    <row r="188" spans="3:21" x14ac:dyDescent="0.25">
      <c r="C188" s="3" t="s">
        <v>112</v>
      </c>
      <c r="D188" s="3"/>
      <c r="E188" s="3"/>
      <c r="F188" s="4">
        <f>(6.086*F185)/(365-F184)</f>
        <v>2.4858309859154928</v>
      </c>
      <c r="I188" s="3" t="s">
        <v>90</v>
      </c>
      <c r="J188" s="8">
        <f t="shared" ref="J188:U188" si="19">IF(AND(J183&gt;3, J184&gt;3), J185-J187, -1000)</f>
        <v>0.6008775263157895</v>
      </c>
      <c r="K188" s="8">
        <f t="shared" si="19"/>
        <v>-0.75384615384615372</v>
      </c>
      <c r="L188" s="8">
        <f t="shared" si="19"/>
        <v>-1000</v>
      </c>
      <c r="M188" s="8">
        <f t="shared" si="19"/>
        <v>-1000</v>
      </c>
      <c r="N188" s="8">
        <f t="shared" si="19"/>
        <v>0.38627272727272755</v>
      </c>
      <c r="O188" s="8">
        <f t="shared" si="19"/>
        <v>-1000</v>
      </c>
      <c r="P188" s="8">
        <f t="shared" si="19"/>
        <v>1.3272727272727274</v>
      </c>
      <c r="Q188" s="8">
        <f t="shared" si="19"/>
        <v>1.4289999999999998</v>
      </c>
      <c r="R188" s="8">
        <f t="shared" si="19"/>
        <v>-1000</v>
      </c>
      <c r="S188" s="8">
        <f t="shared" si="19"/>
        <v>-1000</v>
      </c>
      <c r="T188" s="8">
        <f t="shared" si="19"/>
        <v>-7.3337000000000003</v>
      </c>
      <c r="U188" s="8">
        <f t="shared" si="19"/>
        <v>10.393666666666668</v>
      </c>
    </row>
    <row r="189" spans="3:21" x14ac:dyDescent="0.25">
      <c r="C189" s="3"/>
      <c r="D189" s="3"/>
      <c r="E189" s="3"/>
      <c r="I189" s="3" t="s">
        <v>59</v>
      </c>
      <c r="J189">
        <f>COUNTIF(J188:U188,"&gt;0")</f>
        <v>5</v>
      </c>
    </row>
    <row r="190" spans="3:21" x14ac:dyDescent="0.25">
      <c r="C190" s="3"/>
      <c r="D190" s="3"/>
      <c r="E190" s="3"/>
    </row>
    <row r="193" spans="9:16" x14ac:dyDescent="0.25">
      <c r="I193" t="s">
        <v>114</v>
      </c>
    </row>
    <row r="195" spans="9:16" x14ac:dyDescent="0.25">
      <c r="J195" s="1" t="s">
        <v>72</v>
      </c>
      <c r="K195" s="1" t="s">
        <v>73</v>
      </c>
      <c r="L195" s="1" t="s">
        <v>74</v>
      </c>
      <c r="M195" s="1" t="s">
        <v>75</v>
      </c>
      <c r="N195" s="1" t="s">
        <v>76</v>
      </c>
      <c r="O195" s="1" t="s">
        <v>77</v>
      </c>
      <c r="P195" s="1" t="s">
        <v>78</v>
      </c>
    </row>
    <row r="196" spans="9:16" x14ac:dyDescent="0.25">
      <c r="I196" t="s">
        <v>92</v>
      </c>
      <c r="J196">
        <v>52</v>
      </c>
      <c r="K196">
        <v>53</v>
      </c>
      <c r="L196">
        <v>52</v>
      </c>
      <c r="M196">
        <v>52</v>
      </c>
      <c r="N196">
        <v>52</v>
      </c>
      <c r="O196">
        <v>52</v>
      </c>
      <c r="P196">
        <v>52</v>
      </c>
    </row>
    <row r="197" spans="9:16" x14ac:dyDescent="0.25">
      <c r="I197" t="s">
        <v>91</v>
      </c>
      <c r="J197">
        <v>225</v>
      </c>
      <c r="K197">
        <v>456</v>
      </c>
      <c r="L197">
        <v>87</v>
      </c>
      <c r="M197">
        <v>77</v>
      </c>
      <c r="N197">
        <v>592</v>
      </c>
      <c r="O197">
        <v>95</v>
      </c>
      <c r="P197">
        <v>182</v>
      </c>
    </row>
    <row r="198" spans="9:16" x14ac:dyDescent="0.25">
      <c r="I198" t="s">
        <v>93</v>
      </c>
      <c r="J198">
        <v>22</v>
      </c>
      <c r="K198">
        <v>22</v>
      </c>
      <c r="L198">
        <v>30</v>
      </c>
      <c r="M198">
        <v>28</v>
      </c>
      <c r="N198">
        <v>28</v>
      </c>
      <c r="O198">
        <v>28</v>
      </c>
      <c r="P198">
        <v>31</v>
      </c>
    </row>
    <row r="199" spans="9:16" x14ac:dyDescent="0.25">
      <c r="I199" t="s">
        <v>85</v>
      </c>
      <c r="J199">
        <v>18</v>
      </c>
      <c r="K199">
        <v>46</v>
      </c>
      <c r="L199">
        <v>46</v>
      </c>
      <c r="M199">
        <v>76</v>
      </c>
      <c r="N199">
        <v>296</v>
      </c>
      <c r="O199">
        <v>303</v>
      </c>
      <c r="P199">
        <v>49</v>
      </c>
    </row>
    <row r="200" spans="9:16" x14ac:dyDescent="0.25">
      <c r="I200" s="3" t="s">
        <v>94</v>
      </c>
      <c r="J200">
        <v>14</v>
      </c>
      <c r="K200">
        <v>19</v>
      </c>
      <c r="L200">
        <v>29</v>
      </c>
      <c r="M200">
        <v>37</v>
      </c>
      <c r="N200">
        <v>51</v>
      </c>
      <c r="O200">
        <v>52</v>
      </c>
      <c r="P200">
        <v>21</v>
      </c>
    </row>
    <row r="201" spans="9:16" x14ac:dyDescent="0.25">
      <c r="I201" s="3" t="s">
        <v>95</v>
      </c>
      <c r="J201">
        <v>14</v>
      </c>
      <c r="K201">
        <v>11</v>
      </c>
      <c r="L201">
        <v>10</v>
      </c>
      <c r="M201">
        <v>8</v>
      </c>
      <c r="N201">
        <v>1</v>
      </c>
      <c r="O201">
        <v>0</v>
      </c>
      <c r="P201">
        <v>14</v>
      </c>
    </row>
    <row r="202" spans="9:16" x14ac:dyDescent="0.25">
      <c r="I202" s="3" t="s">
        <v>80</v>
      </c>
      <c r="J202" s="6">
        <v>2.5</v>
      </c>
      <c r="K202" s="6">
        <v>22.367999999999999</v>
      </c>
      <c r="L202" s="6">
        <v>2.448</v>
      </c>
      <c r="M202" s="6">
        <v>1.5680000000000001</v>
      </c>
      <c r="N202" s="6">
        <v>11.587999999999999</v>
      </c>
      <c r="O202" s="6">
        <v>1.827</v>
      </c>
      <c r="P202" s="6">
        <v>4.0949999999999998</v>
      </c>
    </row>
    <row r="203" spans="9:16" x14ac:dyDescent="0.25">
      <c r="I203" s="3"/>
      <c r="J203" s="5">
        <v>13.57</v>
      </c>
      <c r="K203" s="5">
        <v>2.8182</v>
      </c>
      <c r="L203" s="5">
        <v>1.6</v>
      </c>
      <c r="M203" s="5">
        <v>2.375</v>
      </c>
      <c r="N203" s="5">
        <v>1</v>
      </c>
      <c r="O203" s="5">
        <v>0</v>
      </c>
      <c r="P203" s="5">
        <v>6.8570000000000002</v>
      </c>
    </row>
    <row r="204" spans="9:16" x14ac:dyDescent="0.25">
      <c r="I204" s="3" t="s">
        <v>81</v>
      </c>
      <c r="J204" s="6">
        <f>(J203*J201)/(J196-J200)</f>
        <v>4.9994736842105265</v>
      </c>
      <c r="K204" s="6">
        <f>(K203*K201)/(K196-K200)</f>
        <v>0.91177058823529411</v>
      </c>
      <c r="L204" s="6">
        <f>(L203*L201)/(L196-L200)</f>
        <v>0.69565217391304346</v>
      </c>
      <c r="M204" s="6">
        <f>(M203*M201)/(M196-M200)</f>
        <v>1.2666666666666666</v>
      </c>
      <c r="N204" s="6">
        <f>(N203*N201)/(N196-N200)</f>
        <v>1</v>
      </c>
      <c r="O204" s="6">
        <v>0</v>
      </c>
      <c r="P204" s="6">
        <f>(P203*P201)/(P196-P200)</f>
        <v>3.096709677419355</v>
      </c>
    </row>
    <row r="205" spans="9:16" x14ac:dyDescent="0.25">
      <c r="I205" s="3" t="s">
        <v>58</v>
      </c>
      <c r="J205" s="8">
        <f>IF(AND(J200&gt;4, J201&gt;4), J202-J204, -1000)</f>
        <v>-2.4994736842105265</v>
      </c>
      <c r="K205" s="8">
        <f t="shared" ref="K205:P205" si="20">IF(AND(K200&gt;4, K201&gt;4), K202-K204, -1000)</f>
        <v>21.456229411764703</v>
      </c>
      <c r="L205" s="8">
        <f t="shared" si="20"/>
        <v>1.7523478260869565</v>
      </c>
      <c r="M205" s="8">
        <f t="shared" si="20"/>
        <v>0.30133333333333345</v>
      </c>
      <c r="N205" s="8">
        <f t="shared" si="20"/>
        <v>-1000</v>
      </c>
      <c r="O205" s="8">
        <f t="shared" si="20"/>
        <v>-1000</v>
      </c>
      <c r="P205" s="8">
        <f t="shared" si="20"/>
        <v>0.99829032258064476</v>
      </c>
    </row>
    <row r="206" spans="9:16" x14ac:dyDescent="0.25">
      <c r="I206" s="3" t="s">
        <v>59</v>
      </c>
      <c r="J206">
        <f>COUNTIF(J205:P205,"&gt;0")</f>
        <v>4</v>
      </c>
    </row>
    <row r="210" spans="9:16" x14ac:dyDescent="0.25">
      <c r="I210" t="s">
        <v>115</v>
      </c>
    </row>
    <row r="212" spans="9:16" x14ac:dyDescent="0.25">
      <c r="J212" s="1" t="s">
        <v>72</v>
      </c>
      <c r="K212" s="1" t="s">
        <v>73</v>
      </c>
      <c r="L212" s="1" t="s">
        <v>74</v>
      </c>
      <c r="M212" s="1" t="s">
        <v>75</v>
      </c>
      <c r="N212" s="1" t="s">
        <v>76</v>
      </c>
      <c r="O212" s="1" t="s">
        <v>77</v>
      </c>
      <c r="P212" s="1" t="s">
        <v>78</v>
      </c>
    </row>
    <row r="213" spans="9:16" x14ac:dyDescent="0.25">
      <c r="I213" t="s">
        <v>92</v>
      </c>
      <c r="J213">
        <v>51</v>
      </c>
      <c r="K213">
        <v>50</v>
      </c>
      <c r="L213">
        <v>50</v>
      </c>
      <c r="M213">
        <v>51</v>
      </c>
      <c r="N213">
        <v>51</v>
      </c>
      <c r="O213">
        <v>52</v>
      </c>
      <c r="P213">
        <v>48</v>
      </c>
    </row>
    <row r="214" spans="9:16" x14ac:dyDescent="0.25">
      <c r="I214" t="s">
        <v>91</v>
      </c>
      <c r="J214">
        <v>224</v>
      </c>
      <c r="K214">
        <v>452</v>
      </c>
      <c r="L214">
        <v>84</v>
      </c>
      <c r="M214">
        <v>76</v>
      </c>
      <c r="N214">
        <v>592</v>
      </c>
      <c r="O214">
        <v>95</v>
      </c>
      <c r="P214">
        <v>177</v>
      </c>
    </row>
    <row r="215" spans="9:16" x14ac:dyDescent="0.25">
      <c r="I215" t="s">
        <v>93</v>
      </c>
      <c r="J215">
        <v>21</v>
      </c>
      <c r="K215">
        <v>20</v>
      </c>
      <c r="L215">
        <v>28</v>
      </c>
      <c r="M215">
        <v>27</v>
      </c>
      <c r="N215">
        <v>28</v>
      </c>
      <c r="O215">
        <v>28</v>
      </c>
      <c r="P215">
        <v>27</v>
      </c>
    </row>
    <row r="216" spans="9:16" x14ac:dyDescent="0.25">
      <c r="I216" t="s">
        <v>85</v>
      </c>
      <c r="J216">
        <v>17</v>
      </c>
      <c r="K216">
        <v>22</v>
      </c>
      <c r="L216">
        <v>45</v>
      </c>
      <c r="M216">
        <v>76</v>
      </c>
      <c r="N216">
        <v>282</v>
      </c>
      <c r="O216">
        <v>303</v>
      </c>
      <c r="P216">
        <v>28</v>
      </c>
    </row>
    <row r="217" spans="9:16" x14ac:dyDescent="0.25">
      <c r="I217" s="3" t="s">
        <v>94</v>
      </c>
      <c r="J217">
        <v>13</v>
      </c>
      <c r="K217">
        <v>17</v>
      </c>
      <c r="L217">
        <v>28</v>
      </c>
      <c r="M217">
        <v>37</v>
      </c>
      <c r="N217">
        <v>50</v>
      </c>
      <c r="O217">
        <v>52</v>
      </c>
      <c r="P217">
        <v>19</v>
      </c>
    </row>
    <row r="218" spans="9:16" x14ac:dyDescent="0.25">
      <c r="I218" s="3" t="s">
        <v>95</v>
      </c>
      <c r="J218">
        <v>14</v>
      </c>
      <c r="K218">
        <v>10</v>
      </c>
      <c r="L218">
        <v>9</v>
      </c>
      <c r="M218">
        <v>7</v>
      </c>
      <c r="N218">
        <v>1</v>
      </c>
      <c r="O218">
        <v>0</v>
      </c>
      <c r="P218">
        <v>12</v>
      </c>
    </row>
    <row r="219" spans="9:16" x14ac:dyDescent="0.25">
      <c r="I219" s="3" t="s">
        <v>80</v>
      </c>
      <c r="J219" s="6">
        <v>2.6150000000000002</v>
      </c>
      <c r="K219" s="6">
        <v>24.88</v>
      </c>
      <c r="L219" s="6">
        <v>2.5</v>
      </c>
      <c r="M219" s="6">
        <v>1.5669999999999999</v>
      </c>
      <c r="N219" s="6">
        <v>11.82</v>
      </c>
      <c r="O219" s="6">
        <v>1.827</v>
      </c>
      <c r="P219" s="6">
        <v>4.3680000000000003</v>
      </c>
    </row>
    <row r="220" spans="9:16" x14ac:dyDescent="0.25">
      <c r="I220" s="3"/>
      <c r="J220" s="5">
        <v>13.57</v>
      </c>
      <c r="K220" s="5">
        <v>2.9</v>
      </c>
      <c r="L220" s="5">
        <v>1.5556000000000001</v>
      </c>
      <c r="M220" s="5">
        <v>2.57</v>
      </c>
      <c r="N220" s="5">
        <v>1</v>
      </c>
      <c r="O220" s="5">
        <v>0</v>
      </c>
      <c r="P220" s="5">
        <v>7.8330000000000002</v>
      </c>
    </row>
    <row r="221" spans="9:16" x14ac:dyDescent="0.25">
      <c r="I221" s="3" t="s">
        <v>81</v>
      </c>
      <c r="J221" s="6">
        <f>(J220*J218)/(J213-J217)</f>
        <v>4.9994736842105265</v>
      </c>
      <c r="K221" s="6">
        <f>(K220*K218)/(K213-K217)</f>
        <v>0.87878787878787878</v>
      </c>
      <c r="L221" s="6">
        <f>(L220*L218)/(L213-L217)</f>
        <v>0.63638181818181827</v>
      </c>
      <c r="M221" s="6">
        <f>(M220*M218)/(M213-M217)</f>
        <v>1.2849999999999999</v>
      </c>
      <c r="N221" s="6">
        <f>(N220*N218)/(N213-N217)</f>
        <v>1</v>
      </c>
      <c r="O221" s="6">
        <v>0</v>
      </c>
      <c r="P221" s="6">
        <f>(P220*P218)/(P213-P217)</f>
        <v>3.2412413793103449</v>
      </c>
    </row>
    <row r="222" spans="9:16" x14ac:dyDescent="0.25">
      <c r="I222" s="3" t="s">
        <v>58</v>
      </c>
      <c r="J222" s="8">
        <f>IF(AND(J217&gt;4, J218&gt;4), J219-J221, -1000)</f>
        <v>-2.3844736842105263</v>
      </c>
      <c r="K222" s="8">
        <f t="shared" ref="K222:P222" si="21">IF(AND(K217&gt;4, K218&gt;4), K219-K221, -1000)</f>
        <v>24.00121212121212</v>
      </c>
      <c r="L222" s="8">
        <f t="shared" si="21"/>
        <v>1.8636181818181816</v>
      </c>
      <c r="M222" s="8">
        <f t="shared" si="21"/>
        <v>0.28200000000000003</v>
      </c>
      <c r="N222" s="8">
        <f t="shared" si="21"/>
        <v>-1000</v>
      </c>
      <c r="O222" s="8">
        <f t="shared" si="21"/>
        <v>-1000</v>
      </c>
      <c r="P222" s="8">
        <f t="shared" si="21"/>
        <v>1.1267586206896554</v>
      </c>
    </row>
    <row r="223" spans="9:16" x14ac:dyDescent="0.25">
      <c r="I223" s="3" t="s">
        <v>59</v>
      </c>
      <c r="J223">
        <f>COUNTIF(J222:P222,"&gt;0")</f>
        <v>4</v>
      </c>
    </row>
    <row r="227" spans="3:61" x14ac:dyDescent="0.25">
      <c r="I227" t="s">
        <v>116</v>
      </c>
    </row>
    <row r="229" spans="3:61" x14ac:dyDescent="0.25">
      <c r="J229" s="9" t="s">
        <v>6</v>
      </c>
      <c r="K229" s="9" t="s">
        <v>7</v>
      </c>
      <c r="L229" s="9" t="s">
        <v>8</v>
      </c>
      <c r="M229" s="9" t="s">
        <v>9</v>
      </c>
      <c r="N229" s="9" t="s">
        <v>10</v>
      </c>
      <c r="O229" s="9" t="s">
        <v>11</v>
      </c>
      <c r="P229" s="9" t="s">
        <v>12</v>
      </c>
      <c r="Q229" s="9" t="s">
        <v>13</v>
      </c>
      <c r="R229" s="9" t="s">
        <v>14</v>
      </c>
      <c r="S229" s="9" t="s">
        <v>15</v>
      </c>
      <c r="T229" s="9" t="s">
        <v>16</v>
      </c>
      <c r="U229" s="9" t="s">
        <v>17</v>
      </c>
      <c r="V229" s="9" t="s">
        <v>18</v>
      </c>
      <c r="W229" s="9" t="s">
        <v>19</v>
      </c>
      <c r="X229" s="9" t="s">
        <v>20</v>
      </c>
      <c r="Y229" s="9" t="s">
        <v>21</v>
      </c>
      <c r="Z229" s="9" t="s">
        <v>22</v>
      </c>
      <c r="AA229" s="9" t="s">
        <v>23</v>
      </c>
      <c r="AB229" s="9" t="s">
        <v>24</v>
      </c>
      <c r="AC229" s="9" t="s">
        <v>25</v>
      </c>
      <c r="AD229" s="9" t="s">
        <v>26</v>
      </c>
      <c r="AE229" s="9" t="s">
        <v>27</v>
      </c>
      <c r="AF229" s="9" t="s">
        <v>28</v>
      </c>
      <c r="AG229" s="9" t="s">
        <v>29</v>
      </c>
      <c r="AH229" s="9" t="s">
        <v>30</v>
      </c>
      <c r="AI229" s="9" t="s">
        <v>31</v>
      </c>
      <c r="AJ229" s="9" t="s">
        <v>32</v>
      </c>
      <c r="AK229" s="9" t="s">
        <v>33</v>
      </c>
      <c r="AL229" s="9" t="s">
        <v>34</v>
      </c>
      <c r="AM229" s="9" t="s">
        <v>35</v>
      </c>
      <c r="AN229" s="9" t="s">
        <v>36</v>
      </c>
      <c r="AO229" s="9" t="s">
        <v>37</v>
      </c>
      <c r="AP229" s="9" t="s">
        <v>38</v>
      </c>
      <c r="AQ229" s="9" t="s">
        <v>39</v>
      </c>
      <c r="AR229" s="9" t="s">
        <v>40</v>
      </c>
      <c r="AS229" s="9" t="s">
        <v>41</v>
      </c>
      <c r="AT229" s="9" t="s">
        <v>42</v>
      </c>
      <c r="AU229" s="9" t="s">
        <v>43</v>
      </c>
      <c r="AV229" s="9" t="s">
        <v>44</v>
      </c>
      <c r="AW229" s="9" t="s">
        <v>45</v>
      </c>
      <c r="AX229" s="9" t="s">
        <v>46</v>
      </c>
      <c r="AY229" s="9" t="s">
        <v>47</v>
      </c>
      <c r="AZ229" s="9" t="s">
        <v>48</v>
      </c>
      <c r="BA229" s="9" t="s">
        <v>49</v>
      </c>
      <c r="BB229" s="9" t="s">
        <v>50</v>
      </c>
      <c r="BC229" s="9" t="s">
        <v>51</v>
      </c>
      <c r="BD229" s="9" t="s">
        <v>52</v>
      </c>
      <c r="BE229" s="9" t="s">
        <v>53</v>
      </c>
      <c r="BF229" s="9" t="s">
        <v>54</v>
      </c>
      <c r="BG229" s="9" t="s">
        <v>55</v>
      </c>
      <c r="BH229" s="9" t="s">
        <v>56</v>
      </c>
      <c r="BI229" s="9" t="s">
        <v>57</v>
      </c>
    </row>
    <row r="230" spans="3:61" x14ac:dyDescent="0.25">
      <c r="I230" t="s">
        <v>83</v>
      </c>
      <c r="J230">
        <v>8</v>
      </c>
      <c r="K230">
        <v>4</v>
      </c>
      <c r="L230">
        <v>2</v>
      </c>
      <c r="M230">
        <v>1</v>
      </c>
      <c r="N230">
        <v>2</v>
      </c>
      <c r="O230">
        <v>5</v>
      </c>
      <c r="P230">
        <v>11</v>
      </c>
      <c r="Q230">
        <v>2</v>
      </c>
      <c r="R230">
        <v>5</v>
      </c>
      <c r="S230">
        <v>3</v>
      </c>
      <c r="T230">
        <v>2</v>
      </c>
      <c r="U230">
        <v>1</v>
      </c>
      <c r="V230">
        <v>1</v>
      </c>
      <c r="W230">
        <v>3</v>
      </c>
      <c r="X230">
        <v>3</v>
      </c>
      <c r="Y230">
        <v>27</v>
      </c>
      <c r="Z230">
        <v>6</v>
      </c>
      <c r="AA230">
        <v>13</v>
      </c>
      <c r="AB230">
        <v>4</v>
      </c>
      <c r="AC230">
        <v>21</v>
      </c>
      <c r="AD230">
        <v>11</v>
      </c>
      <c r="AE230">
        <v>8</v>
      </c>
      <c r="AF230">
        <v>11</v>
      </c>
      <c r="AG230">
        <v>31</v>
      </c>
      <c r="AH230">
        <v>16</v>
      </c>
      <c r="AI230">
        <v>34</v>
      </c>
      <c r="AJ230">
        <v>4</v>
      </c>
      <c r="AK230">
        <v>6</v>
      </c>
      <c r="AL230">
        <v>27</v>
      </c>
      <c r="AM230">
        <v>24</v>
      </c>
      <c r="AN230">
        <v>9</v>
      </c>
      <c r="AO230">
        <v>11</v>
      </c>
      <c r="AP230">
        <v>34</v>
      </c>
      <c r="AQ230">
        <v>7</v>
      </c>
      <c r="AR230">
        <v>6</v>
      </c>
      <c r="AS230">
        <v>3</v>
      </c>
      <c r="AT230">
        <v>0</v>
      </c>
      <c r="AU230">
        <v>2</v>
      </c>
      <c r="AV230">
        <v>7</v>
      </c>
      <c r="AW230">
        <v>2</v>
      </c>
      <c r="AX230">
        <v>1</v>
      </c>
      <c r="AY230">
        <v>19</v>
      </c>
      <c r="AZ230">
        <v>25</v>
      </c>
      <c r="BA230">
        <v>402</v>
      </c>
      <c r="BB230">
        <v>29</v>
      </c>
      <c r="BC230">
        <v>72</v>
      </c>
      <c r="BD230">
        <v>6</v>
      </c>
      <c r="BE230">
        <v>63</v>
      </c>
      <c r="BF230">
        <v>158</v>
      </c>
      <c r="BG230">
        <v>530</v>
      </c>
      <c r="BH230">
        <v>16</v>
      </c>
      <c r="BI230">
        <v>15</v>
      </c>
    </row>
    <row r="231" spans="3:61" x14ac:dyDescent="0.25">
      <c r="I231" t="s">
        <v>84</v>
      </c>
      <c r="J231">
        <v>4</v>
      </c>
      <c r="K231">
        <v>3</v>
      </c>
      <c r="L231">
        <v>2</v>
      </c>
      <c r="M231">
        <v>1</v>
      </c>
      <c r="N231">
        <v>1</v>
      </c>
      <c r="O231">
        <v>4</v>
      </c>
      <c r="P231">
        <v>4</v>
      </c>
      <c r="Q231">
        <v>2</v>
      </c>
      <c r="R231">
        <v>4</v>
      </c>
      <c r="S231">
        <v>2</v>
      </c>
      <c r="T231">
        <v>2</v>
      </c>
      <c r="U231">
        <v>1</v>
      </c>
      <c r="V231">
        <v>1</v>
      </c>
      <c r="W231">
        <v>2</v>
      </c>
      <c r="X231">
        <v>3</v>
      </c>
      <c r="Y231">
        <v>4</v>
      </c>
      <c r="Z231">
        <v>2</v>
      </c>
      <c r="AA231">
        <v>5</v>
      </c>
      <c r="AB231">
        <v>3</v>
      </c>
      <c r="AC231">
        <v>4</v>
      </c>
      <c r="AD231">
        <v>4</v>
      </c>
      <c r="AE231">
        <v>5</v>
      </c>
      <c r="AF231">
        <v>6</v>
      </c>
      <c r="AG231">
        <v>5</v>
      </c>
      <c r="AH231">
        <v>5</v>
      </c>
      <c r="AI231">
        <v>6</v>
      </c>
      <c r="AJ231">
        <v>2</v>
      </c>
      <c r="AK231">
        <v>4</v>
      </c>
      <c r="AL231">
        <v>6</v>
      </c>
      <c r="AM231">
        <v>2</v>
      </c>
      <c r="AN231">
        <v>3</v>
      </c>
      <c r="AO231">
        <v>4</v>
      </c>
      <c r="AP231">
        <v>7</v>
      </c>
      <c r="AQ231">
        <v>5</v>
      </c>
      <c r="AR231">
        <v>4</v>
      </c>
      <c r="AS231">
        <v>2</v>
      </c>
      <c r="AT231">
        <v>0</v>
      </c>
      <c r="AU231">
        <v>1</v>
      </c>
      <c r="AV231">
        <v>5</v>
      </c>
      <c r="AW231">
        <v>2</v>
      </c>
      <c r="AX231">
        <v>1</v>
      </c>
      <c r="AY231">
        <v>4</v>
      </c>
      <c r="AZ231">
        <v>4</v>
      </c>
      <c r="BA231">
        <v>6</v>
      </c>
      <c r="BB231">
        <v>5</v>
      </c>
      <c r="BC231">
        <v>4</v>
      </c>
      <c r="BD231">
        <v>3</v>
      </c>
      <c r="BE231">
        <v>5</v>
      </c>
      <c r="BF231">
        <v>7</v>
      </c>
      <c r="BG231">
        <v>6</v>
      </c>
      <c r="BH231">
        <v>4</v>
      </c>
      <c r="BI231">
        <v>7</v>
      </c>
    </row>
    <row r="232" spans="3:61" x14ac:dyDescent="0.25">
      <c r="I232" t="s">
        <v>85</v>
      </c>
      <c r="J232">
        <v>8</v>
      </c>
      <c r="K232">
        <v>2</v>
      </c>
      <c r="L232">
        <v>7</v>
      </c>
      <c r="M232">
        <v>5</v>
      </c>
      <c r="N232">
        <v>7</v>
      </c>
      <c r="O232">
        <v>11</v>
      </c>
      <c r="P232">
        <v>18</v>
      </c>
      <c r="Q232">
        <v>14</v>
      </c>
      <c r="R232">
        <v>7</v>
      </c>
      <c r="S232">
        <v>20</v>
      </c>
      <c r="T232">
        <v>6</v>
      </c>
      <c r="U232">
        <v>9</v>
      </c>
      <c r="V232">
        <v>8</v>
      </c>
      <c r="W232">
        <v>9</v>
      </c>
      <c r="X232">
        <v>8</v>
      </c>
      <c r="Y232">
        <v>11</v>
      </c>
      <c r="Z232">
        <v>9</v>
      </c>
      <c r="AA232">
        <v>13</v>
      </c>
      <c r="AB232">
        <v>7</v>
      </c>
      <c r="AC232">
        <v>13</v>
      </c>
      <c r="AD232">
        <v>14</v>
      </c>
      <c r="AE232">
        <v>28</v>
      </c>
      <c r="AF232">
        <v>28</v>
      </c>
      <c r="AG232">
        <v>15</v>
      </c>
      <c r="AH232">
        <v>56</v>
      </c>
      <c r="AI232">
        <v>21</v>
      </c>
      <c r="AJ232">
        <v>10</v>
      </c>
      <c r="AK232">
        <v>19</v>
      </c>
      <c r="AL232">
        <v>22</v>
      </c>
      <c r="AM232">
        <v>18</v>
      </c>
      <c r="AN232">
        <v>13</v>
      </c>
      <c r="AO232">
        <v>27</v>
      </c>
      <c r="AP232">
        <v>17</v>
      </c>
      <c r="AQ232">
        <v>10</v>
      </c>
      <c r="AR232">
        <v>27</v>
      </c>
      <c r="AS232">
        <v>23</v>
      </c>
      <c r="AT232">
        <v>21</v>
      </c>
      <c r="AU232">
        <v>19</v>
      </c>
      <c r="AV232">
        <v>17</v>
      </c>
      <c r="AW232">
        <v>18</v>
      </c>
      <c r="AX232">
        <v>17</v>
      </c>
      <c r="AY232">
        <v>16</v>
      </c>
      <c r="AZ232">
        <v>25</v>
      </c>
      <c r="BA232">
        <v>18</v>
      </c>
      <c r="BB232">
        <v>14</v>
      </c>
      <c r="BC232">
        <v>16</v>
      </c>
      <c r="BD232">
        <v>19</v>
      </c>
      <c r="BE232">
        <v>20</v>
      </c>
      <c r="BF232">
        <v>12</v>
      </c>
      <c r="BG232">
        <v>8</v>
      </c>
      <c r="BH232">
        <v>23</v>
      </c>
      <c r="BI232">
        <v>8</v>
      </c>
    </row>
    <row r="233" spans="3:61" x14ac:dyDescent="0.25">
      <c r="I233" s="3" t="s">
        <v>87</v>
      </c>
      <c r="J233">
        <v>4</v>
      </c>
      <c r="K233">
        <v>1</v>
      </c>
      <c r="L233">
        <v>3</v>
      </c>
      <c r="M233">
        <v>2</v>
      </c>
      <c r="N233">
        <v>5</v>
      </c>
      <c r="O233">
        <v>3</v>
      </c>
      <c r="P233">
        <v>5</v>
      </c>
      <c r="Q233">
        <v>3</v>
      </c>
      <c r="R233">
        <v>4</v>
      </c>
      <c r="S233">
        <v>2</v>
      </c>
      <c r="T233">
        <v>2</v>
      </c>
      <c r="U233">
        <v>3</v>
      </c>
      <c r="V233">
        <v>5</v>
      </c>
      <c r="W233">
        <v>3</v>
      </c>
      <c r="X233">
        <v>3</v>
      </c>
      <c r="Y233">
        <v>4</v>
      </c>
      <c r="Z233">
        <v>3</v>
      </c>
      <c r="AA233">
        <v>6</v>
      </c>
      <c r="AB233">
        <v>3</v>
      </c>
      <c r="AC233">
        <v>5</v>
      </c>
      <c r="AD233">
        <v>5</v>
      </c>
      <c r="AE233">
        <v>5</v>
      </c>
      <c r="AF233">
        <v>6</v>
      </c>
      <c r="AG233">
        <v>5</v>
      </c>
      <c r="AH233">
        <v>5</v>
      </c>
      <c r="AI233">
        <v>7</v>
      </c>
      <c r="AJ233">
        <v>3</v>
      </c>
      <c r="AK233">
        <v>4</v>
      </c>
      <c r="AL233">
        <v>5</v>
      </c>
      <c r="AM233">
        <v>6</v>
      </c>
      <c r="AN233">
        <v>5</v>
      </c>
      <c r="AO233">
        <v>5</v>
      </c>
      <c r="AP233">
        <v>5</v>
      </c>
      <c r="AQ233">
        <v>4</v>
      </c>
      <c r="AR233">
        <v>5</v>
      </c>
      <c r="AS233">
        <v>5</v>
      </c>
      <c r="AT233">
        <v>5</v>
      </c>
      <c r="AU233">
        <v>5</v>
      </c>
      <c r="AV233">
        <v>5</v>
      </c>
      <c r="AW233">
        <v>5</v>
      </c>
      <c r="AX233">
        <v>3</v>
      </c>
      <c r="AY233">
        <v>4</v>
      </c>
      <c r="AZ233">
        <v>5</v>
      </c>
      <c r="BA233">
        <v>5</v>
      </c>
      <c r="BB233">
        <v>3</v>
      </c>
      <c r="BC233">
        <v>3</v>
      </c>
      <c r="BD233">
        <v>4</v>
      </c>
      <c r="BE233">
        <v>7</v>
      </c>
      <c r="BF233">
        <v>5</v>
      </c>
      <c r="BG233">
        <v>3</v>
      </c>
      <c r="BH233">
        <v>7</v>
      </c>
      <c r="BI233">
        <v>4</v>
      </c>
    </row>
    <row r="234" spans="3:61" x14ac:dyDescent="0.25">
      <c r="C234" s="3"/>
      <c r="I234" s="3" t="s">
        <v>88</v>
      </c>
      <c r="J234">
        <v>1</v>
      </c>
      <c r="K234">
        <v>3</v>
      </c>
      <c r="L234">
        <v>0</v>
      </c>
      <c r="M234">
        <v>1</v>
      </c>
      <c r="N234">
        <v>0</v>
      </c>
      <c r="O234">
        <v>2</v>
      </c>
      <c r="P234">
        <v>1</v>
      </c>
      <c r="Q234">
        <v>1</v>
      </c>
      <c r="R234">
        <v>2</v>
      </c>
      <c r="S234">
        <v>1</v>
      </c>
      <c r="T234">
        <v>1</v>
      </c>
      <c r="U234">
        <v>1</v>
      </c>
      <c r="V234">
        <v>0</v>
      </c>
      <c r="W234">
        <v>0</v>
      </c>
      <c r="X234">
        <v>1</v>
      </c>
      <c r="Y234">
        <v>1</v>
      </c>
      <c r="Z234">
        <v>1</v>
      </c>
      <c r="AA234">
        <v>1</v>
      </c>
      <c r="AB234">
        <v>2</v>
      </c>
      <c r="AC234">
        <v>1</v>
      </c>
      <c r="AD234">
        <v>1</v>
      </c>
      <c r="AE234">
        <v>1</v>
      </c>
      <c r="AF234">
        <v>0</v>
      </c>
      <c r="AG234">
        <v>1</v>
      </c>
      <c r="AH234">
        <v>2</v>
      </c>
      <c r="AI234">
        <v>0</v>
      </c>
      <c r="AJ234">
        <v>1</v>
      </c>
      <c r="AK234">
        <v>2</v>
      </c>
      <c r="AL234">
        <v>1</v>
      </c>
      <c r="AM234">
        <v>1</v>
      </c>
      <c r="AN234">
        <v>1</v>
      </c>
      <c r="AO234">
        <v>0</v>
      </c>
      <c r="AP234">
        <v>2</v>
      </c>
      <c r="AQ234">
        <v>1</v>
      </c>
      <c r="AR234">
        <v>1</v>
      </c>
      <c r="AS234">
        <v>0</v>
      </c>
      <c r="AT234">
        <v>0</v>
      </c>
      <c r="AU234">
        <v>0</v>
      </c>
      <c r="AV234">
        <v>2</v>
      </c>
      <c r="AW234">
        <v>0</v>
      </c>
      <c r="AX234">
        <v>0</v>
      </c>
      <c r="AY234">
        <v>1</v>
      </c>
      <c r="AZ234">
        <v>0</v>
      </c>
      <c r="BA234">
        <v>2</v>
      </c>
      <c r="BB234">
        <v>3</v>
      </c>
      <c r="BC234">
        <v>4</v>
      </c>
      <c r="BD234">
        <v>1</v>
      </c>
      <c r="BE234">
        <v>0</v>
      </c>
      <c r="BF234">
        <v>2</v>
      </c>
      <c r="BG234">
        <v>3</v>
      </c>
      <c r="BH234">
        <v>0</v>
      </c>
      <c r="BI234">
        <v>3</v>
      </c>
    </row>
    <row r="235" spans="3:61" x14ac:dyDescent="0.25">
      <c r="C235" s="3"/>
      <c r="I235" s="3" t="s">
        <v>80</v>
      </c>
      <c r="J235" s="10">
        <v>1.75</v>
      </c>
      <c r="K235" s="10">
        <v>0</v>
      </c>
      <c r="L235" s="10">
        <v>0.66666999999999998</v>
      </c>
      <c r="M235" s="10">
        <v>0</v>
      </c>
      <c r="N235" s="10">
        <v>0.4</v>
      </c>
      <c r="O235" s="10">
        <v>0.66669999999999996</v>
      </c>
      <c r="P235" s="10">
        <v>0.6</v>
      </c>
      <c r="Q235" s="10">
        <v>0.33329999999999999</v>
      </c>
      <c r="R235" s="10">
        <v>0.5</v>
      </c>
      <c r="S235" s="10">
        <v>0.5</v>
      </c>
      <c r="T235" s="10">
        <v>0.5</v>
      </c>
      <c r="U235" s="10">
        <v>0</v>
      </c>
      <c r="V235" s="10">
        <v>0.2</v>
      </c>
      <c r="W235" s="10">
        <v>1</v>
      </c>
      <c r="X235" s="10">
        <v>0.66666999999999998</v>
      </c>
      <c r="Y235" s="10">
        <v>6.5</v>
      </c>
      <c r="Z235" s="10">
        <v>1.3332999999999999</v>
      </c>
      <c r="AA235" s="10">
        <v>1.1666700000000001</v>
      </c>
      <c r="AB235" s="10">
        <v>0.33329999999999999</v>
      </c>
      <c r="AC235" s="10">
        <v>4</v>
      </c>
      <c r="AD235" s="10">
        <v>1.8</v>
      </c>
      <c r="AE235" s="10">
        <v>1.5</v>
      </c>
      <c r="AF235" s="10">
        <v>1.8333299999999999</v>
      </c>
      <c r="AG235" s="10">
        <v>5.4</v>
      </c>
      <c r="AH235" s="10">
        <v>1.8</v>
      </c>
      <c r="AI235" s="10">
        <v>4.8570000000000002</v>
      </c>
      <c r="AJ235" s="10">
        <v>1</v>
      </c>
      <c r="AK235" s="10">
        <v>0.5</v>
      </c>
      <c r="AL235" s="10">
        <v>5</v>
      </c>
      <c r="AM235" s="10">
        <v>2.8333300000000001</v>
      </c>
      <c r="AN235" s="10">
        <v>1.6</v>
      </c>
      <c r="AO235" s="10">
        <v>2.2000000000000002</v>
      </c>
      <c r="AP235" s="10">
        <v>5.4</v>
      </c>
      <c r="AQ235" s="10">
        <v>1.5</v>
      </c>
      <c r="AR235" s="10">
        <v>1</v>
      </c>
      <c r="AS235" s="10">
        <v>0.6</v>
      </c>
      <c r="AT235" s="10">
        <v>0</v>
      </c>
      <c r="AU235" s="10">
        <v>0.4</v>
      </c>
      <c r="AV235" s="10">
        <v>0.6</v>
      </c>
      <c r="AW235" s="10">
        <v>0.4</v>
      </c>
      <c r="AX235" s="10">
        <v>0.33333000000000002</v>
      </c>
      <c r="AY235" s="10">
        <v>4.25</v>
      </c>
      <c r="AZ235" s="10">
        <v>5</v>
      </c>
      <c r="BA235" s="10">
        <v>78.599999999999994</v>
      </c>
      <c r="BB235" s="10">
        <v>0.66666999999999998</v>
      </c>
      <c r="BC235" s="10">
        <v>0</v>
      </c>
      <c r="BD235" s="10">
        <v>0.5</v>
      </c>
      <c r="BE235" s="10">
        <v>9</v>
      </c>
      <c r="BF235" s="10">
        <v>3.4</v>
      </c>
      <c r="BG235" s="10">
        <v>173.33330000000001</v>
      </c>
      <c r="BH235" s="10">
        <v>2.2856999999999998</v>
      </c>
      <c r="BI235" s="10">
        <v>2.5</v>
      </c>
    </row>
    <row r="236" spans="3:61" x14ac:dyDescent="0.25">
      <c r="C236" s="3"/>
      <c r="J236" s="8">
        <v>1</v>
      </c>
      <c r="K236" s="8">
        <v>1.3332999999999999</v>
      </c>
      <c r="L236" s="8">
        <v>0</v>
      </c>
      <c r="M236" s="8">
        <v>1</v>
      </c>
      <c r="N236" s="8">
        <v>0</v>
      </c>
      <c r="O236" s="8">
        <v>1.5</v>
      </c>
      <c r="P236" s="8">
        <v>8</v>
      </c>
      <c r="Q236" s="8">
        <v>1</v>
      </c>
      <c r="R236" s="8">
        <v>1.5</v>
      </c>
      <c r="S236" s="8">
        <v>2</v>
      </c>
      <c r="T236" s="8">
        <v>1</v>
      </c>
      <c r="U236" s="8">
        <v>1</v>
      </c>
      <c r="V236" s="8">
        <v>0</v>
      </c>
      <c r="W236" s="8">
        <v>0</v>
      </c>
      <c r="X236" s="8">
        <v>1</v>
      </c>
      <c r="Y236" s="8">
        <v>1</v>
      </c>
      <c r="Z236" s="8">
        <v>2</v>
      </c>
      <c r="AA236" s="8">
        <v>6</v>
      </c>
      <c r="AB236" s="8">
        <v>1.5</v>
      </c>
      <c r="AC236" s="8">
        <v>1</v>
      </c>
      <c r="AD236" s="8">
        <v>2</v>
      </c>
      <c r="AE236" s="8">
        <v>3</v>
      </c>
      <c r="AF236" s="8">
        <v>0</v>
      </c>
      <c r="AG236" s="8">
        <v>4</v>
      </c>
      <c r="AH236" s="8">
        <v>3.5</v>
      </c>
      <c r="AI236" s="8">
        <v>0</v>
      </c>
      <c r="AJ236" s="8">
        <v>1</v>
      </c>
      <c r="AK236" s="8">
        <v>2</v>
      </c>
      <c r="AL236" s="8">
        <v>2</v>
      </c>
      <c r="AM236" s="8">
        <v>7</v>
      </c>
      <c r="AN236" s="8">
        <v>1</v>
      </c>
      <c r="AO236" s="8">
        <v>0</v>
      </c>
      <c r="AP236" s="8">
        <v>3.5</v>
      </c>
      <c r="AQ236" s="8">
        <v>1</v>
      </c>
      <c r="AR236" s="8">
        <v>1</v>
      </c>
      <c r="AS236" s="8">
        <v>0</v>
      </c>
      <c r="AT236" s="8">
        <v>0</v>
      </c>
      <c r="AU236" s="8">
        <v>0</v>
      </c>
      <c r="AV236" s="8">
        <v>2</v>
      </c>
      <c r="AW236" s="8">
        <v>0</v>
      </c>
      <c r="AX236" s="8">
        <v>0</v>
      </c>
      <c r="AY236" s="8">
        <v>2</v>
      </c>
      <c r="AZ236" s="8">
        <v>0</v>
      </c>
      <c r="BA236" s="8">
        <v>4.5</v>
      </c>
      <c r="BB236" s="8">
        <v>9</v>
      </c>
      <c r="BC236" s="8">
        <v>18</v>
      </c>
      <c r="BD236" s="8">
        <v>4</v>
      </c>
      <c r="BE236" s="8">
        <v>0</v>
      </c>
      <c r="BF236" s="8">
        <v>70.5</v>
      </c>
      <c r="BG236" s="8">
        <v>3.3333300000000001</v>
      </c>
      <c r="BH236" s="8">
        <v>0</v>
      </c>
      <c r="BI236" s="8">
        <v>1.6666700000000001</v>
      </c>
    </row>
    <row r="237" spans="3:61" x14ac:dyDescent="0.25">
      <c r="C237" s="3"/>
      <c r="I237" s="3" t="s">
        <v>81</v>
      </c>
      <c r="J237" s="10">
        <f>(J236*J234)/(7-J233)</f>
        <v>0.33333333333333331</v>
      </c>
      <c r="K237" s="10">
        <f t="shared" ref="K237:BI237" si="22">(K236*K234)/(7-K233)</f>
        <v>0.66664999999999996</v>
      </c>
      <c r="L237" s="10">
        <f t="shared" si="22"/>
        <v>0</v>
      </c>
      <c r="M237" s="10">
        <f t="shared" si="22"/>
        <v>0.2</v>
      </c>
      <c r="N237" s="10">
        <f t="shared" si="22"/>
        <v>0</v>
      </c>
      <c r="O237" s="10">
        <f t="shared" si="22"/>
        <v>0.75</v>
      </c>
      <c r="P237" s="10">
        <f t="shared" si="22"/>
        <v>4</v>
      </c>
      <c r="Q237" s="10">
        <f t="shared" si="22"/>
        <v>0.25</v>
      </c>
      <c r="R237" s="10">
        <f t="shared" si="22"/>
        <v>1</v>
      </c>
      <c r="S237" s="10">
        <f t="shared" si="22"/>
        <v>0.4</v>
      </c>
      <c r="T237" s="10">
        <f t="shared" si="22"/>
        <v>0.2</v>
      </c>
      <c r="U237" s="10">
        <f t="shared" si="22"/>
        <v>0.25</v>
      </c>
      <c r="V237" s="10">
        <f>(V236*V234)/(7-V233)</f>
        <v>0</v>
      </c>
      <c r="W237" s="10">
        <f t="shared" si="22"/>
        <v>0</v>
      </c>
      <c r="X237" s="10">
        <f t="shared" si="22"/>
        <v>0.25</v>
      </c>
      <c r="Y237" s="10">
        <f t="shared" si="22"/>
        <v>0.33333333333333331</v>
      </c>
      <c r="Z237" s="10">
        <f t="shared" si="22"/>
        <v>0.5</v>
      </c>
      <c r="AA237" s="10">
        <f t="shared" si="22"/>
        <v>6</v>
      </c>
      <c r="AB237" s="10">
        <f t="shared" si="22"/>
        <v>0.75</v>
      </c>
      <c r="AC237" s="10">
        <f t="shared" si="22"/>
        <v>0.5</v>
      </c>
      <c r="AD237" s="10">
        <f t="shared" si="22"/>
        <v>1</v>
      </c>
      <c r="AE237" s="10">
        <f t="shared" si="22"/>
        <v>1.5</v>
      </c>
      <c r="AF237" s="10">
        <f t="shared" si="22"/>
        <v>0</v>
      </c>
      <c r="AG237" s="10">
        <f t="shared" si="22"/>
        <v>2</v>
      </c>
      <c r="AH237" s="10">
        <f t="shared" si="22"/>
        <v>3.5</v>
      </c>
      <c r="AI237" s="10">
        <v>0</v>
      </c>
      <c r="AJ237" s="10">
        <f t="shared" si="22"/>
        <v>0.25</v>
      </c>
      <c r="AK237" s="10">
        <f t="shared" si="22"/>
        <v>1.3333333333333333</v>
      </c>
      <c r="AL237" s="10">
        <f t="shared" si="22"/>
        <v>1</v>
      </c>
      <c r="AM237" s="10">
        <f t="shared" si="22"/>
        <v>7</v>
      </c>
      <c r="AN237" s="10">
        <f t="shared" si="22"/>
        <v>0.5</v>
      </c>
      <c r="AO237" s="10">
        <f t="shared" si="22"/>
        <v>0</v>
      </c>
      <c r="AP237" s="10">
        <f t="shared" si="22"/>
        <v>3.5</v>
      </c>
      <c r="AQ237" s="10">
        <f t="shared" si="22"/>
        <v>0.33333333333333331</v>
      </c>
      <c r="AR237" s="10">
        <f t="shared" si="22"/>
        <v>0.5</v>
      </c>
      <c r="AS237" s="10">
        <f t="shared" si="22"/>
        <v>0</v>
      </c>
      <c r="AT237" s="10">
        <f t="shared" si="22"/>
        <v>0</v>
      </c>
      <c r="AU237" s="10">
        <f t="shared" si="22"/>
        <v>0</v>
      </c>
      <c r="AV237" s="10">
        <f t="shared" si="22"/>
        <v>2</v>
      </c>
      <c r="AW237" s="10">
        <f t="shared" si="22"/>
        <v>0</v>
      </c>
      <c r="AX237" s="10">
        <f t="shared" si="22"/>
        <v>0</v>
      </c>
      <c r="AY237" s="10">
        <f t="shared" si="22"/>
        <v>0.66666666666666663</v>
      </c>
      <c r="AZ237" s="10">
        <f t="shared" si="22"/>
        <v>0</v>
      </c>
      <c r="BA237" s="10">
        <f t="shared" si="22"/>
        <v>4.5</v>
      </c>
      <c r="BB237" s="10">
        <f t="shared" si="22"/>
        <v>6.75</v>
      </c>
      <c r="BC237" s="10">
        <f t="shared" si="22"/>
        <v>18</v>
      </c>
      <c r="BD237" s="10">
        <f t="shared" si="22"/>
        <v>1.3333333333333333</v>
      </c>
      <c r="BE237" s="10">
        <v>0</v>
      </c>
      <c r="BF237" s="10">
        <f t="shared" si="22"/>
        <v>70.5</v>
      </c>
      <c r="BG237" s="10">
        <f t="shared" si="22"/>
        <v>2.4999975000000001</v>
      </c>
      <c r="BH237" s="10">
        <v>0</v>
      </c>
      <c r="BI237" s="10">
        <f t="shared" si="22"/>
        <v>1.6666700000000001</v>
      </c>
    </row>
    <row r="238" spans="3:61" x14ac:dyDescent="0.25">
      <c r="C238" s="3"/>
    </row>
    <row r="239" spans="3:61" x14ac:dyDescent="0.25">
      <c r="C239" s="3"/>
      <c r="I239" s="9" t="s">
        <v>58</v>
      </c>
      <c r="J239" s="8">
        <f>J235-J237</f>
        <v>1.4166666666666667</v>
      </c>
      <c r="K239" s="8">
        <f t="shared" ref="K239:BI239" si="23">K235-K237</f>
        <v>-0.66664999999999996</v>
      </c>
      <c r="L239" s="8">
        <f t="shared" si="23"/>
        <v>0.66666999999999998</v>
      </c>
      <c r="M239" s="8">
        <f t="shared" si="23"/>
        <v>-0.2</v>
      </c>
      <c r="N239" s="8">
        <f t="shared" si="23"/>
        <v>0.4</v>
      </c>
      <c r="O239" s="8">
        <f t="shared" si="23"/>
        <v>-8.3300000000000041E-2</v>
      </c>
      <c r="P239" s="8">
        <f t="shared" si="23"/>
        <v>-3.4</v>
      </c>
      <c r="Q239" s="8">
        <f t="shared" si="23"/>
        <v>8.3299999999999985E-2</v>
      </c>
      <c r="R239" s="8">
        <f t="shared" si="23"/>
        <v>-0.5</v>
      </c>
      <c r="S239" s="8">
        <f t="shared" si="23"/>
        <v>9.9999999999999978E-2</v>
      </c>
      <c r="T239" s="8">
        <f t="shared" si="23"/>
        <v>0.3</v>
      </c>
      <c r="U239" s="8">
        <f t="shared" si="23"/>
        <v>-0.25</v>
      </c>
      <c r="V239" s="8">
        <f t="shared" si="23"/>
        <v>0.2</v>
      </c>
      <c r="W239" s="8">
        <f t="shared" si="23"/>
        <v>1</v>
      </c>
      <c r="X239" s="8">
        <f t="shared" si="23"/>
        <v>0.41666999999999998</v>
      </c>
      <c r="Y239" s="8">
        <f t="shared" si="23"/>
        <v>6.166666666666667</v>
      </c>
      <c r="Z239" s="8">
        <f t="shared" si="23"/>
        <v>0.83329999999999993</v>
      </c>
      <c r="AA239" s="8">
        <f t="shared" si="23"/>
        <v>-4.8333300000000001</v>
      </c>
      <c r="AB239" s="8">
        <f t="shared" si="23"/>
        <v>-0.41670000000000001</v>
      </c>
      <c r="AC239" s="8">
        <f t="shared" si="23"/>
        <v>3.5</v>
      </c>
      <c r="AD239" s="8">
        <f t="shared" si="23"/>
        <v>0.8</v>
      </c>
      <c r="AE239" s="8">
        <f t="shared" si="23"/>
        <v>0</v>
      </c>
      <c r="AF239" s="8">
        <f t="shared" si="23"/>
        <v>1.8333299999999999</v>
      </c>
      <c r="AG239" s="8">
        <f t="shared" si="23"/>
        <v>3.4000000000000004</v>
      </c>
      <c r="AH239" s="8">
        <f t="shared" si="23"/>
        <v>-1.7</v>
      </c>
      <c r="AI239" s="8">
        <f t="shared" si="23"/>
        <v>4.8570000000000002</v>
      </c>
      <c r="AJ239" s="8">
        <f t="shared" si="23"/>
        <v>0.75</v>
      </c>
      <c r="AK239" s="8">
        <f t="shared" si="23"/>
        <v>-0.83333333333333326</v>
      </c>
      <c r="AL239" s="8">
        <f t="shared" si="23"/>
        <v>4</v>
      </c>
      <c r="AM239" s="8">
        <f t="shared" si="23"/>
        <v>-4.1666699999999999</v>
      </c>
      <c r="AN239" s="8">
        <f t="shared" si="23"/>
        <v>1.1000000000000001</v>
      </c>
      <c r="AO239" s="8">
        <f t="shared" si="23"/>
        <v>2.2000000000000002</v>
      </c>
      <c r="AP239" s="8">
        <f t="shared" si="23"/>
        <v>1.9000000000000004</v>
      </c>
      <c r="AQ239" s="8">
        <f t="shared" si="23"/>
        <v>1.1666666666666667</v>
      </c>
      <c r="AR239" s="8">
        <f t="shared" si="23"/>
        <v>0.5</v>
      </c>
      <c r="AS239" s="8">
        <f t="shared" si="23"/>
        <v>0.6</v>
      </c>
      <c r="AT239" s="8">
        <f t="shared" si="23"/>
        <v>0</v>
      </c>
      <c r="AU239" s="8">
        <f t="shared" si="23"/>
        <v>0.4</v>
      </c>
      <c r="AV239" s="8">
        <f t="shared" si="23"/>
        <v>-1.4</v>
      </c>
      <c r="AW239" s="8">
        <f t="shared" si="23"/>
        <v>0.4</v>
      </c>
      <c r="AX239" s="8">
        <f t="shared" si="23"/>
        <v>0.33333000000000002</v>
      </c>
      <c r="AY239" s="8">
        <f t="shared" si="23"/>
        <v>3.5833333333333335</v>
      </c>
      <c r="AZ239" s="8">
        <f t="shared" si="23"/>
        <v>5</v>
      </c>
      <c r="BA239" s="8">
        <f t="shared" si="23"/>
        <v>74.099999999999994</v>
      </c>
      <c r="BB239" s="8">
        <f t="shared" si="23"/>
        <v>-6.0833300000000001</v>
      </c>
      <c r="BC239" s="8">
        <f t="shared" si="23"/>
        <v>-18</v>
      </c>
      <c r="BD239" s="8">
        <f t="shared" si="23"/>
        <v>-0.83333333333333326</v>
      </c>
      <c r="BE239" s="8">
        <f t="shared" si="23"/>
        <v>9</v>
      </c>
      <c r="BF239" s="8">
        <f t="shared" si="23"/>
        <v>-67.099999999999994</v>
      </c>
      <c r="BG239" s="8">
        <f t="shared" si="23"/>
        <v>170.8333025</v>
      </c>
      <c r="BH239" s="8">
        <f t="shared" si="23"/>
        <v>2.2856999999999998</v>
      </c>
      <c r="BI239" s="8">
        <f t="shared" si="23"/>
        <v>0.8333299999999999</v>
      </c>
    </row>
    <row r="240" spans="3:61" x14ac:dyDescent="0.25">
      <c r="C240" s="3"/>
      <c r="I240" t="s">
        <v>59</v>
      </c>
      <c r="J240">
        <f>COUNTIF(J239:BI239,"&gt;0")</f>
        <v>34</v>
      </c>
    </row>
    <row r="241" spans="3:61" x14ac:dyDescent="0.25">
      <c r="C241" s="3"/>
    </row>
    <row r="242" spans="3:61" x14ac:dyDescent="0.25">
      <c r="C242" s="3"/>
      <c r="I242" s="3" t="s">
        <v>60</v>
      </c>
      <c r="J242">
        <f>COUNTIF(J239:BI239, "=0")</f>
        <v>2</v>
      </c>
    </row>
    <row r="244" spans="3:61" x14ac:dyDescent="0.25">
      <c r="I244" t="s">
        <v>58</v>
      </c>
      <c r="J244" s="8">
        <f>IF(OR(J233=0, J234=0), -1000, J235-J237)</f>
        <v>1.4166666666666667</v>
      </c>
      <c r="K244" s="8">
        <f t="shared" ref="K244:BI244" si="24">IF(OR(K233=0, K234=0), -1000, K235-K237)</f>
        <v>-0.66664999999999996</v>
      </c>
      <c r="L244" s="8">
        <f t="shared" si="24"/>
        <v>-1000</v>
      </c>
      <c r="M244" s="8">
        <f t="shared" si="24"/>
        <v>-0.2</v>
      </c>
      <c r="N244" s="8">
        <f t="shared" si="24"/>
        <v>-1000</v>
      </c>
      <c r="O244" s="8">
        <f t="shared" si="24"/>
        <v>-8.3300000000000041E-2</v>
      </c>
      <c r="P244" s="8">
        <f t="shared" si="24"/>
        <v>-3.4</v>
      </c>
      <c r="Q244" s="8">
        <f t="shared" si="24"/>
        <v>8.3299999999999985E-2</v>
      </c>
      <c r="R244" s="8">
        <f t="shared" si="24"/>
        <v>-0.5</v>
      </c>
      <c r="S244" s="8">
        <f t="shared" si="24"/>
        <v>9.9999999999999978E-2</v>
      </c>
      <c r="T244" s="8">
        <f t="shared" si="24"/>
        <v>0.3</v>
      </c>
      <c r="U244" s="8">
        <f t="shared" si="24"/>
        <v>-0.25</v>
      </c>
      <c r="V244" s="8">
        <f t="shared" si="24"/>
        <v>-1000</v>
      </c>
      <c r="W244" s="8">
        <f t="shared" si="24"/>
        <v>-1000</v>
      </c>
      <c r="X244" s="8">
        <f t="shared" si="24"/>
        <v>0.41666999999999998</v>
      </c>
      <c r="Y244" s="8">
        <f t="shared" si="24"/>
        <v>6.166666666666667</v>
      </c>
      <c r="Z244" s="8">
        <f t="shared" si="24"/>
        <v>0.83329999999999993</v>
      </c>
      <c r="AA244" s="8">
        <f t="shared" si="24"/>
        <v>-4.8333300000000001</v>
      </c>
      <c r="AB244" s="8">
        <f t="shared" si="24"/>
        <v>-0.41670000000000001</v>
      </c>
      <c r="AC244" s="8">
        <f t="shared" si="24"/>
        <v>3.5</v>
      </c>
      <c r="AD244" s="8">
        <f t="shared" si="24"/>
        <v>0.8</v>
      </c>
      <c r="AE244" s="8">
        <f t="shared" si="24"/>
        <v>0</v>
      </c>
      <c r="AF244" s="8">
        <f t="shared" si="24"/>
        <v>-1000</v>
      </c>
      <c r="AG244" s="8">
        <f t="shared" si="24"/>
        <v>3.4000000000000004</v>
      </c>
      <c r="AH244" s="8">
        <f t="shared" si="24"/>
        <v>-1.7</v>
      </c>
      <c r="AI244" s="8">
        <f t="shared" si="24"/>
        <v>-1000</v>
      </c>
      <c r="AJ244" s="8">
        <f t="shared" si="24"/>
        <v>0.75</v>
      </c>
      <c r="AK244" s="8">
        <f t="shared" si="24"/>
        <v>-0.83333333333333326</v>
      </c>
      <c r="AL244" s="8">
        <f t="shared" si="24"/>
        <v>4</v>
      </c>
      <c r="AM244" s="8">
        <f t="shared" si="24"/>
        <v>-4.1666699999999999</v>
      </c>
      <c r="AN244" s="8">
        <f t="shared" si="24"/>
        <v>1.1000000000000001</v>
      </c>
      <c r="AO244" s="8">
        <f t="shared" si="24"/>
        <v>-1000</v>
      </c>
      <c r="AP244" s="8">
        <f t="shared" si="24"/>
        <v>1.9000000000000004</v>
      </c>
      <c r="AQ244" s="8">
        <f t="shared" si="24"/>
        <v>1.1666666666666667</v>
      </c>
      <c r="AR244" s="8">
        <f t="shared" si="24"/>
        <v>0.5</v>
      </c>
      <c r="AS244" s="8">
        <f t="shared" si="24"/>
        <v>-1000</v>
      </c>
      <c r="AT244" s="8">
        <f t="shared" si="24"/>
        <v>-1000</v>
      </c>
      <c r="AU244" s="8">
        <f t="shared" si="24"/>
        <v>-1000</v>
      </c>
      <c r="AV244" s="8">
        <f t="shared" si="24"/>
        <v>-1.4</v>
      </c>
      <c r="AW244" s="8">
        <f t="shared" si="24"/>
        <v>-1000</v>
      </c>
      <c r="AX244" s="8">
        <f t="shared" si="24"/>
        <v>-1000</v>
      </c>
      <c r="AY244" s="8">
        <f t="shared" si="24"/>
        <v>3.5833333333333335</v>
      </c>
      <c r="AZ244" s="8">
        <f t="shared" si="24"/>
        <v>-1000</v>
      </c>
      <c r="BA244" s="8">
        <f t="shared" si="24"/>
        <v>74.099999999999994</v>
      </c>
      <c r="BB244" s="8">
        <f t="shared" si="24"/>
        <v>-6.0833300000000001</v>
      </c>
      <c r="BC244" s="8">
        <f t="shared" si="24"/>
        <v>-18</v>
      </c>
      <c r="BD244" s="8">
        <f t="shared" si="24"/>
        <v>-0.83333333333333326</v>
      </c>
      <c r="BE244" s="8">
        <f t="shared" si="24"/>
        <v>-1000</v>
      </c>
      <c r="BF244" s="8">
        <f t="shared" si="24"/>
        <v>-67.099999999999994</v>
      </c>
      <c r="BG244" s="8">
        <f t="shared" si="24"/>
        <v>170.8333025</v>
      </c>
      <c r="BH244" s="8">
        <f t="shared" si="24"/>
        <v>-1000</v>
      </c>
      <c r="BI244" s="8">
        <f t="shared" si="24"/>
        <v>0.8333299999999999</v>
      </c>
    </row>
    <row r="245" spans="3:61" x14ac:dyDescent="0.25">
      <c r="I245" t="s">
        <v>59</v>
      </c>
      <c r="J245">
        <f>COUNTIF(J244:BI244,"&gt;0")</f>
        <v>20</v>
      </c>
    </row>
    <row r="247" spans="3:61" x14ac:dyDescent="0.25">
      <c r="I247" t="s">
        <v>61</v>
      </c>
      <c r="J247">
        <f>COUNTIF(J244:BI244, "=-1000")</f>
        <v>15</v>
      </c>
    </row>
    <row r="249" spans="3:61" x14ac:dyDescent="0.25">
      <c r="I249" s="9" t="s">
        <v>62</v>
      </c>
      <c r="J249">
        <f>CORREL(J235:BI235,J237:BI237)</f>
        <v>1.2209900891735384E-2</v>
      </c>
    </row>
    <row r="252" spans="3:61" ht="21" x14ac:dyDescent="0.35">
      <c r="C252" s="2" t="s">
        <v>119</v>
      </c>
      <c r="F252" s="1"/>
    </row>
    <row r="256" spans="3:61" x14ac:dyDescent="0.25">
      <c r="C256" t="s">
        <v>104</v>
      </c>
    </row>
    <row r="258" spans="3:21" x14ac:dyDescent="0.25">
      <c r="C258" s="3" t="s">
        <v>105</v>
      </c>
      <c r="F258" s="3">
        <v>2626</v>
      </c>
    </row>
    <row r="259" spans="3:21" x14ac:dyDescent="0.25">
      <c r="C259" s="3" t="s">
        <v>106</v>
      </c>
      <c r="F259" s="3">
        <v>364</v>
      </c>
      <c r="I259" t="s">
        <v>113</v>
      </c>
    </row>
    <row r="260" spans="3:21" x14ac:dyDescent="0.25">
      <c r="C260" s="3"/>
      <c r="F260" s="3"/>
    </row>
    <row r="261" spans="3:21" x14ac:dyDescent="0.25">
      <c r="C261" s="3" t="s">
        <v>107</v>
      </c>
      <c r="F261" s="3">
        <v>834</v>
      </c>
      <c r="J261" s="1" t="s">
        <v>63</v>
      </c>
      <c r="K261" s="1" t="s">
        <v>64</v>
      </c>
      <c r="L261" s="1" t="s">
        <v>65</v>
      </c>
      <c r="M261" s="1" t="s">
        <v>66</v>
      </c>
      <c r="N261" s="1" t="s">
        <v>67</v>
      </c>
      <c r="O261" s="1" t="s">
        <v>68</v>
      </c>
      <c r="P261" s="1" t="s">
        <v>69</v>
      </c>
      <c r="Q261" s="1" t="s">
        <v>0</v>
      </c>
      <c r="R261" s="1" t="s">
        <v>1</v>
      </c>
      <c r="S261" s="1" t="s">
        <v>70</v>
      </c>
      <c r="T261" s="1" t="s">
        <v>2</v>
      </c>
      <c r="U261" s="1" t="s">
        <v>71</v>
      </c>
    </row>
    <row r="262" spans="3:21" x14ac:dyDescent="0.25">
      <c r="C262" s="3" t="s">
        <v>108</v>
      </c>
      <c r="F262" s="3">
        <v>223</v>
      </c>
      <c r="I262" t="s">
        <v>82</v>
      </c>
      <c r="J262">
        <v>31</v>
      </c>
      <c r="K262">
        <v>28</v>
      </c>
      <c r="L262">
        <v>31</v>
      </c>
      <c r="M262">
        <v>30</v>
      </c>
      <c r="N262">
        <v>31</v>
      </c>
      <c r="O262">
        <v>30</v>
      </c>
      <c r="P262">
        <v>31</v>
      </c>
      <c r="Q262">
        <v>31</v>
      </c>
      <c r="R262">
        <v>30</v>
      </c>
      <c r="S262">
        <v>31</v>
      </c>
      <c r="T262">
        <v>30</v>
      </c>
      <c r="U262">
        <v>31</v>
      </c>
    </row>
    <row r="263" spans="3:21" x14ac:dyDescent="0.25">
      <c r="C263" s="3"/>
      <c r="F263" s="3"/>
      <c r="I263" t="s">
        <v>83</v>
      </c>
      <c r="J263">
        <v>218</v>
      </c>
      <c r="K263">
        <v>191</v>
      </c>
      <c r="L263">
        <v>233</v>
      </c>
      <c r="M263">
        <v>197</v>
      </c>
      <c r="N263">
        <v>219</v>
      </c>
      <c r="O263">
        <v>209</v>
      </c>
      <c r="P263">
        <v>224</v>
      </c>
      <c r="Q263">
        <v>222</v>
      </c>
      <c r="R263">
        <v>216</v>
      </c>
      <c r="S263">
        <v>237</v>
      </c>
      <c r="T263">
        <v>227</v>
      </c>
      <c r="U263">
        <v>233</v>
      </c>
    </row>
    <row r="264" spans="3:21" x14ac:dyDescent="0.25">
      <c r="C264" s="3" t="s">
        <v>109</v>
      </c>
      <c r="F264" s="3">
        <v>223</v>
      </c>
      <c r="I264" t="s">
        <v>84</v>
      </c>
      <c r="J264">
        <v>31</v>
      </c>
      <c r="K264">
        <v>28</v>
      </c>
      <c r="L264">
        <v>31</v>
      </c>
      <c r="M264">
        <v>30</v>
      </c>
      <c r="N264">
        <v>31</v>
      </c>
      <c r="O264">
        <v>30</v>
      </c>
      <c r="P264">
        <v>31</v>
      </c>
      <c r="Q264">
        <v>31</v>
      </c>
      <c r="R264">
        <v>30</v>
      </c>
      <c r="S264">
        <v>30</v>
      </c>
      <c r="T264">
        <v>30</v>
      </c>
      <c r="U264">
        <v>31</v>
      </c>
    </row>
    <row r="265" spans="3:21" x14ac:dyDescent="0.25">
      <c r="C265" s="3" t="s">
        <v>110</v>
      </c>
      <c r="F265" s="3">
        <v>142</v>
      </c>
      <c r="I265" t="s">
        <v>85</v>
      </c>
      <c r="J265">
        <v>23</v>
      </c>
      <c r="K265">
        <v>49</v>
      </c>
      <c r="L265">
        <v>48</v>
      </c>
      <c r="M265">
        <v>41</v>
      </c>
      <c r="N265">
        <v>53</v>
      </c>
      <c r="O265">
        <v>138</v>
      </c>
      <c r="P265">
        <v>71</v>
      </c>
      <c r="Q265">
        <v>91</v>
      </c>
      <c r="R265">
        <v>82</v>
      </c>
      <c r="S265">
        <v>81</v>
      </c>
      <c r="T265">
        <v>80</v>
      </c>
      <c r="U265">
        <v>77</v>
      </c>
    </row>
    <row r="266" spans="3:21" x14ac:dyDescent="0.25">
      <c r="C266" s="3"/>
      <c r="F266" s="3"/>
      <c r="I266" s="3" t="s">
        <v>87</v>
      </c>
      <c r="J266">
        <v>12</v>
      </c>
      <c r="K266">
        <v>15</v>
      </c>
      <c r="L266">
        <v>14</v>
      </c>
      <c r="M266">
        <v>15</v>
      </c>
      <c r="N266">
        <v>20</v>
      </c>
      <c r="O266">
        <v>25</v>
      </c>
      <c r="P266">
        <v>20</v>
      </c>
      <c r="Q266">
        <v>21</v>
      </c>
      <c r="R266">
        <v>22</v>
      </c>
      <c r="S266">
        <v>19</v>
      </c>
      <c r="T266">
        <v>18</v>
      </c>
      <c r="U266">
        <v>22</v>
      </c>
    </row>
    <row r="267" spans="3:21" x14ac:dyDescent="0.25">
      <c r="C267" s="3" t="s">
        <v>111</v>
      </c>
      <c r="F267" s="4">
        <v>7.2286999999999999</v>
      </c>
      <c r="I267" s="3" t="s">
        <v>88</v>
      </c>
      <c r="J267">
        <v>19</v>
      </c>
      <c r="K267">
        <v>13</v>
      </c>
      <c r="L267">
        <v>17</v>
      </c>
      <c r="M267">
        <v>15</v>
      </c>
      <c r="N267">
        <v>11</v>
      </c>
      <c r="O267">
        <v>5</v>
      </c>
      <c r="P267">
        <v>11</v>
      </c>
      <c r="Q267">
        <v>10</v>
      </c>
      <c r="R267">
        <v>8</v>
      </c>
      <c r="S267">
        <v>12</v>
      </c>
      <c r="T267">
        <v>12</v>
      </c>
      <c r="U267">
        <v>9</v>
      </c>
    </row>
    <row r="268" spans="3:21" x14ac:dyDescent="0.25">
      <c r="C268" s="3" t="s">
        <v>112</v>
      </c>
      <c r="F268" s="4">
        <f>(7.14*F265)/(365-F264)</f>
        <v>7.14</v>
      </c>
      <c r="I268" s="3" t="s">
        <v>79</v>
      </c>
      <c r="J268" s="6">
        <v>7.1666670000000003</v>
      </c>
      <c r="K268" s="6">
        <v>7.1333299999999999</v>
      </c>
      <c r="L268" s="6">
        <v>7.8570000000000002</v>
      </c>
      <c r="M268" s="6">
        <v>6.6666670000000003</v>
      </c>
      <c r="N268" s="6">
        <v>6.45</v>
      </c>
      <c r="O268" s="6">
        <v>6.76</v>
      </c>
      <c r="P268" s="6">
        <v>7.65</v>
      </c>
      <c r="Q268" s="6">
        <v>6.80952</v>
      </c>
      <c r="R268" s="6">
        <v>7.7729999999999997</v>
      </c>
      <c r="S268" s="6">
        <v>6.8421000000000003</v>
      </c>
      <c r="T268" s="6">
        <v>8.1666699999999999</v>
      </c>
      <c r="U268" s="6">
        <v>7.5909000000000004</v>
      </c>
    </row>
    <row r="269" spans="3:21" x14ac:dyDescent="0.25">
      <c r="I269" s="3"/>
      <c r="J269" s="5">
        <v>6.9470000000000001</v>
      </c>
      <c r="K269" s="5">
        <v>6.46</v>
      </c>
      <c r="L269" s="5">
        <v>7.2350000000000003</v>
      </c>
      <c r="M269" s="5">
        <v>6.4666670000000002</v>
      </c>
      <c r="N269" s="5">
        <v>8.1818000000000008</v>
      </c>
      <c r="O269" s="5">
        <v>8</v>
      </c>
      <c r="P269" s="5">
        <v>6.4545000000000003</v>
      </c>
      <c r="Q269" s="5">
        <v>7.9</v>
      </c>
      <c r="R269" s="5">
        <v>5.625</v>
      </c>
      <c r="S269" s="5">
        <v>8.9166670000000003</v>
      </c>
      <c r="T269" s="5">
        <v>6.6666699999999999</v>
      </c>
      <c r="U269" s="5">
        <v>7.3333300000000001</v>
      </c>
    </row>
    <row r="270" spans="3:21" x14ac:dyDescent="0.25">
      <c r="I270" s="3" t="s">
        <v>89</v>
      </c>
      <c r="J270" s="6">
        <f t="shared" ref="J270:U270" si="25">(J269*J267)/(J262-J266)</f>
        <v>6.9470000000000001</v>
      </c>
      <c r="K270" s="6">
        <f t="shared" si="25"/>
        <v>6.46</v>
      </c>
      <c r="L270" s="6">
        <f t="shared" si="25"/>
        <v>7.2350000000000003</v>
      </c>
      <c r="M270" s="6">
        <f t="shared" si="25"/>
        <v>6.4666670000000002</v>
      </c>
      <c r="N270" s="6">
        <f t="shared" si="25"/>
        <v>8.1818000000000008</v>
      </c>
      <c r="O270" s="6">
        <f t="shared" si="25"/>
        <v>8</v>
      </c>
      <c r="P270" s="6">
        <f t="shared" si="25"/>
        <v>6.4544999999999995</v>
      </c>
      <c r="Q270" s="6">
        <f t="shared" si="25"/>
        <v>7.9</v>
      </c>
      <c r="R270" s="6">
        <f t="shared" si="25"/>
        <v>5.625</v>
      </c>
      <c r="S270" s="6">
        <f t="shared" si="25"/>
        <v>8.9166670000000003</v>
      </c>
      <c r="T270" s="6">
        <f t="shared" si="25"/>
        <v>6.6666699999999999</v>
      </c>
      <c r="U270" s="6">
        <f t="shared" si="25"/>
        <v>7.3333300000000001</v>
      </c>
    </row>
    <row r="271" spans="3:21" x14ac:dyDescent="0.25">
      <c r="I271" s="3" t="s">
        <v>90</v>
      </c>
      <c r="J271" s="8">
        <f t="shared" ref="J271:U271" si="26">IF(AND(J266&gt;3, J267&gt;3), J268-J270, -1000)</f>
        <v>0.21966700000000028</v>
      </c>
      <c r="K271" s="8">
        <f t="shared" si="26"/>
        <v>0.67332999999999998</v>
      </c>
      <c r="L271" s="8">
        <f t="shared" si="26"/>
        <v>0.62199999999999989</v>
      </c>
      <c r="M271" s="8">
        <f t="shared" si="26"/>
        <v>0.20000000000000018</v>
      </c>
      <c r="N271" s="8">
        <f t="shared" si="26"/>
        <v>-1.7318000000000007</v>
      </c>
      <c r="O271" s="8">
        <f t="shared" si="26"/>
        <v>-1.2400000000000002</v>
      </c>
      <c r="P271" s="8">
        <f t="shared" si="26"/>
        <v>1.1955000000000009</v>
      </c>
      <c r="Q271" s="8">
        <f t="shared" si="26"/>
        <v>-1.0904800000000003</v>
      </c>
      <c r="R271" s="8">
        <f t="shared" si="26"/>
        <v>2.1479999999999997</v>
      </c>
      <c r="S271" s="8">
        <f t="shared" si="26"/>
        <v>-2.074567</v>
      </c>
      <c r="T271" s="8">
        <f t="shared" si="26"/>
        <v>1.5</v>
      </c>
      <c r="U271" s="8">
        <f t="shared" si="26"/>
        <v>0.2575700000000003</v>
      </c>
    </row>
    <row r="272" spans="3:21" x14ac:dyDescent="0.25">
      <c r="I272" s="3" t="s">
        <v>59</v>
      </c>
      <c r="J272">
        <f>COUNTIF(J271:U271,"&gt;0")</f>
        <v>8</v>
      </c>
    </row>
    <row r="276" spans="3:16" x14ac:dyDescent="0.25">
      <c r="I276" t="s">
        <v>114</v>
      </c>
    </row>
    <row r="278" spans="3:16" x14ac:dyDescent="0.25">
      <c r="J278" s="1" t="s">
        <v>72</v>
      </c>
      <c r="K278" s="1" t="s">
        <v>73</v>
      </c>
      <c r="L278" s="1" t="s">
        <v>74</v>
      </c>
      <c r="M278" s="1" t="s">
        <v>75</v>
      </c>
      <c r="N278" s="1" t="s">
        <v>76</v>
      </c>
      <c r="O278" s="1" t="s">
        <v>77</v>
      </c>
      <c r="P278" s="1" t="s">
        <v>78</v>
      </c>
    </row>
    <row r="279" spans="3:16" x14ac:dyDescent="0.25">
      <c r="I279" t="s">
        <v>92</v>
      </c>
      <c r="J279">
        <v>52</v>
      </c>
      <c r="K279">
        <v>53</v>
      </c>
      <c r="L279">
        <v>52</v>
      </c>
      <c r="M279">
        <v>52</v>
      </c>
      <c r="N279">
        <v>52</v>
      </c>
      <c r="O279">
        <v>52</v>
      </c>
      <c r="P279">
        <v>52</v>
      </c>
    </row>
    <row r="280" spans="3:16" x14ac:dyDescent="0.25">
      <c r="I280" t="s">
        <v>91</v>
      </c>
      <c r="J280">
        <v>382</v>
      </c>
      <c r="K280">
        <v>409</v>
      </c>
      <c r="L280">
        <v>370</v>
      </c>
      <c r="M280">
        <v>372</v>
      </c>
      <c r="N280">
        <v>377</v>
      </c>
      <c r="O280">
        <v>380</v>
      </c>
      <c r="P280">
        <v>336</v>
      </c>
    </row>
    <row r="281" spans="3:16" x14ac:dyDescent="0.25">
      <c r="I281" t="s">
        <v>93</v>
      </c>
      <c r="J281">
        <v>52</v>
      </c>
      <c r="K281">
        <v>53</v>
      </c>
      <c r="L281">
        <v>52</v>
      </c>
      <c r="M281">
        <v>52</v>
      </c>
      <c r="N281">
        <v>52</v>
      </c>
      <c r="O281">
        <v>52</v>
      </c>
      <c r="P281">
        <v>51</v>
      </c>
    </row>
    <row r="282" spans="3:16" x14ac:dyDescent="0.25">
      <c r="I282" t="s">
        <v>85</v>
      </c>
      <c r="J282">
        <v>18</v>
      </c>
      <c r="K282">
        <v>46</v>
      </c>
      <c r="L282">
        <v>46</v>
      </c>
      <c r="M282">
        <v>76</v>
      </c>
      <c r="N282">
        <v>296</v>
      </c>
      <c r="O282">
        <v>303</v>
      </c>
      <c r="P282">
        <v>49</v>
      </c>
    </row>
    <row r="283" spans="3:16" x14ac:dyDescent="0.25">
      <c r="I283" s="3" t="s">
        <v>94</v>
      </c>
      <c r="J283">
        <v>14</v>
      </c>
      <c r="K283">
        <v>19</v>
      </c>
      <c r="L283">
        <v>29</v>
      </c>
      <c r="M283">
        <v>37</v>
      </c>
      <c r="N283">
        <v>51</v>
      </c>
      <c r="O283">
        <v>52</v>
      </c>
      <c r="P283">
        <v>21</v>
      </c>
    </row>
    <row r="284" spans="3:16" x14ac:dyDescent="0.25">
      <c r="I284" s="3" t="s">
        <v>95</v>
      </c>
      <c r="J284">
        <v>38</v>
      </c>
      <c r="K284">
        <v>34</v>
      </c>
      <c r="L284">
        <v>23</v>
      </c>
      <c r="M284">
        <v>15</v>
      </c>
      <c r="N284">
        <v>1</v>
      </c>
      <c r="O284">
        <v>0</v>
      </c>
      <c r="P284">
        <v>31</v>
      </c>
    </row>
    <row r="285" spans="3:16" x14ac:dyDescent="0.25">
      <c r="I285" s="3" t="s">
        <v>80</v>
      </c>
      <c r="J285" s="6">
        <v>7.7140000000000004</v>
      </c>
      <c r="K285" s="6">
        <v>7.9470000000000001</v>
      </c>
      <c r="L285" s="6">
        <v>6.6551999999999998</v>
      </c>
      <c r="M285" s="6">
        <v>7.4320000000000004</v>
      </c>
      <c r="N285" s="6">
        <v>7.2744999999999997</v>
      </c>
      <c r="O285" s="6">
        <v>7.3079999999999998</v>
      </c>
      <c r="P285" s="6">
        <v>6.3810000000000002</v>
      </c>
    </row>
    <row r="286" spans="3:16" x14ac:dyDescent="0.25">
      <c r="I286" s="3"/>
      <c r="J286" s="5">
        <v>7.2104999999999997</v>
      </c>
      <c r="K286" s="5">
        <v>7.5880000000000001</v>
      </c>
      <c r="L286" s="5">
        <v>7.6956499999999997</v>
      </c>
      <c r="M286" s="5">
        <v>6.4667000000000003</v>
      </c>
      <c r="N286" s="5">
        <v>6</v>
      </c>
      <c r="O286" s="5">
        <v>0</v>
      </c>
      <c r="P286" s="5">
        <v>6.516</v>
      </c>
    </row>
    <row r="287" spans="3:16" x14ac:dyDescent="0.25">
      <c r="C287" s="3"/>
      <c r="D287" s="3"/>
      <c r="E287" s="3"/>
      <c r="F287" s="3"/>
      <c r="I287" s="3" t="s">
        <v>81</v>
      </c>
      <c r="J287" s="6">
        <f>(J286*J284)/(J279-J283)</f>
        <v>7.2104999999999988</v>
      </c>
      <c r="K287" s="6">
        <f>(K286*K284)/(K279-K283)</f>
        <v>7.588000000000001</v>
      </c>
      <c r="L287" s="6">
        <f>(L286*L284)/(L279-L283)</f>
        <v>7.6956499999999997</v>
      </c>
      <c r="M287" s="6">
        <f>(M286*M284)/(M279-M283)</f>
        <v>6.4667000000000003</v>
      </c>
      <c r="N287" s="6">
        <f>(N286*N284)/(N279-N283)</f>
        <v>6</v>
      </c>
      <c r="O287" s="6">
        <v>0</v>
      </c>
      <c r="P287" s="6">
        <f>(P286*P284)/(P279-P283)</f>
        <v>6.516</v>
      </c>
    </row>
    <row r="288" spans="3:16" x14ac:dyDescent="0.25">
      <c r="C288" s="3"/>
      <c r="D288" s="3"/>
      <c r="E288" s="3"/>
      <c r="F288" s="3"/>
      <c r="I288" s="3" t="s">
        <v>58</v>
      </c>
      <c r="J288" s="8">
        <f>IF(AND(J283&gt;4, J284&gt;4), J285-J287, -1000)</f>
        <v>0.50350000000000161</v>
      </c>
      <c r="K288" s="8">
        <f t="shared" ref="K288:P288" si="27">IF(AND(K283&gt;4, K284&gt;4), K285-K287, -1000)</f>
        <v>0.3589999999999991</v>
      </c>
      <c r="L288" s="8">
        <f t="shared" si="27"/>
        <v>-1.0404499999999999</v>
      </c>
      <c r="M288" s="8">
        <f t="shared" si="27"/>
        <v>0.96530000000000005</v>
      </c>
      <c r="N288" s="8">
        <f t="shared" si="27"/>
        <v>-1000</v>
      </c>
      <c r="O288" s="8">
        <f t="shared" si="27"/>
        <v>-1000</v>
      </c>
      <c r="P288" s="8">
        <f t="shared" si="27"/>
        <v>-0.13499999999999979</v>
      </c>
    </row>
    <row r="289" spans="3:16" x14ac:dyDescent="0.25">
      <c r="C289" s="3"/>
      <c r="D289" s="3"/>
      <c r="E289" s="3"/>
      <c r="F289" s="3"/>
      <c r="I289" s="3" t="s">
        <v>59</v>
      </c>
      <c r="J289">
        <f>COUNTIF(J288:P288,"&gt;0")</f>
        <v>3</v>
      </c>
    </row>
    <row r="290" spans="3:16" x14ac:dyDescent="0.25">
      <c r="C290" s="3"/>
      <c r="D290" s="3"/>
      <c r="E290" s="3"/>
      <c r="F290" s="3"/>
    </row>
    <row r="291" spans="3:16" x14ac:dyDescent="0.25">
      <c r="C291" s="3"/>
      <c r="D291" s="3"/>
      <c r="E291" s="3"/>
      <c r="F291" s="3"/>
    </row>
    <row r="292" spans="3:16" x14ac:dyDescent="0.25">
      <c r="C292" s="3"/>
      <c r="D292" s="3"/>
      <c r="E292" s="3"/>
      <c r="F292" s="3"/>
    </row>
    <row r="293" spans="3:16" x14ac:dyDescent="0.25">
      <c r="C293" s="3"/>
      <c r="D293" s="3"/>
      <c r="E293" s="3"/>
      <c r="F293" s="3"/>
      <c r="I293" t="s">
        <v>115</v>
      </c>
    </row>
    <row r="294" spans="3:16" x14ac:dyDescent="0.25">
      <c r="C294" s="3"/>
      <c r="D294" s="3"/>
      <c r="E294" s="3"/>
      <c r="F294" s="3"/>
    </row>
    <row r="295" spans="3:16" x14ac:dyDescent="0.25">
      <c r="C295" s="3"/>
      <c r="D295" s="3"/>
      <c r="E295" s="3"/>
      <c r="F295" s="3"/>
      <c r="J295" s="1" t="s">
        <v>72</v>
      </c>
      <c r="K295" s="1" t="s">
        <v>73</v>
      </c>
      <c r="L295" s="1" t="s">
        <v>74</v>
      </c>
      <c r="M295" s="1" t="s">
        <v>75</v>
      </c>
      <c r="N295" s="1" t="s">
        <v>76</v>
      </c>
      <c r="O295" s="1" t="s">
        <v>77</v>
      </c>
      <c r="P295" s="1" t="s">
        <v>78</v>
      </c>
    </row>
    <row r="296" spans="3:16" x14ac:dyDescent="0.25">
      <c r="C296" s="3"/>
      <c r="D296" s="3"/>
      <c r="E296" s="3"/>
      <c r="F296" s="3"/>
      <c r="I296" t="s">
        <v>92</v>
      </c>
      <c r="J296">
        <v>51</v>
      </c>
      <c r="K296">
        <v>50</v>
      </c>
      <c r="L296">
        <v>50</v>
      </c>
      <c r="M296">
        <v>51</v>
      </c>
      <c r="N296">
        <v>51</v>
      </c>
      <c r="O296">
        <v>52</v>
      </c>
      <c r="P296">
        <v>48</v>
      </c>
    </row>
    <row r="297" spans="3:16" x14ac:dyDescent="0.25">
      <c r="C297" s="3"/>
      <c r="D297" s="3"/>
      <c r="E297" s="3"/>
      <c r="F297" s="3"/>
      <c r="I297" t="s">
        <v>91</v>
      </c>
      <c r="J297">
        <v>373</v>
      </c>
      <c r="K297">
        <v>381</v>
      </c>
      <c r="L297">
        <v>357</v>
      </c>
      <c r="M297">
        <v>370</v>
      </c>
      <c r="N297">
        <v>366</v>
      </c>
      <c r="O297">
        <v>380</v>
      </c>
      <c r="P297">
        <v>307</v>
      </c>
    </row>
    <row r="298" spans="3:16" x14ac:dyDescent="0.25">
      <c r="C298" s="3"/>
      <c r="D298" s="3"/>
      <c r="E298" s="3"/>
      <c r="F298" s="4"/>
      <c r="I298" t="s">
        <v>93</v>
      </c>
      <c r="J298">
        <v>51</v>
      </c>
      <c r="K298">
        <v>50</v>
      </c>
      <c r="L298">
        <v>50</v>
      </c>
      <c r="M298">
        <v>51</v>
      </c>
      <c r="N298">
        <v>51</v>
      </c>
      <c r="O298">
        <v>52</v>
      </c>
      <c r="P298">
        <v>47</v>
      </c>
    </row>
    <row r="299" spans="3:16" x14ac:dyDescent="0.25">
      <c r="C299" s="3"/>
      <c r="D299" s="3"/>
      <c r="E299" s="3"/>
      <c r="F299" s="4"/>
      <c r="I299" t="s">
        <v>85</v>
      </c>
      <c r="J299">
        <v>17</v>
      </c>
      <c r="K299">
        <v>22</v>
      </c>
      <c r="L299">
        <v>45</v>
      </c>
      <c r="M299">
        <v>76</v>
      </c>
      <c r="N299">
        <v>282</v>
      </c>
      <c r="O299">
        <v>303</v>
      </c>
      <c r="P299">
        <v>28</v>
      </c>
    </row>
    <row r="300" spans="3:16" x14ac:dyDescent="0.25">
      <c r="I300" s="3" t="s">
        <v>94</v>
      </c>
      <c r="J300">
        <v>13</v>
      </c>
      <c r="K300">
        <v>17</v>
      </c>
      <c r="L300">
        <v>28</v>
      </c>
      <c r="M300">
        <v>37</v>
      </c>
      <c r="N300">
        <v>50</v>
      </c>
      <c r="O300">
        <v>52</v>
      </c>
      <c r="P300">
        <v>19</v>
      </c>
    </row>
    <row r="301" spans="3:16" x14ac:dyDescent="0.25">
      <c r="I301" s="3" t="s">
        <v>95</v>
      </c>
      <c r="J301">
        <v>38</v>
      </c>
      <c r="K301">
        <v>33</v>
      </c>
      <c r="L301">
        <v>22</v>
      </c>
      <c r="M301">
        <v>14</v>
      </c>
      <c r="N301">
        <v>1</v>
      </c>
      <c r="O301">
        <v>0</v>
      </c>
      <c r="P301">
        <v>29</v>
      </c>
    </row>
    <row r="302" spans="3:16" x14ac:dyDescent="0.25">
      <c r="I302" s="3" t="s">
        <v>80</v>
      </c>
      <c r="J302" s="6">
        <v>7.6154000000000002</v>
      </c>
      <c r="K302" s="6">
        <v>7.7058799999999996</v>
      </c>
      <c r="L302" s="6">
        <v>6.7140000000000004</v>
      </c>
      <c r="M302" s="6">
        <v>7.4324000000000003</v>
      </c>
      <c r="N302" s="6">
        <v>7.2</v>
      </c>
      <c r="O302" s="6">
        <v>7.3076999999999996</v>
      </c>
      <c r="P302" s="6">
        <v>6.0526</v>
      </c>
    </row>
    <row r="303" spans="3:16" x14ac:dyDescent="0.25">
      <c r="I303" s="3"/>
      <c r="J303" s="5">
        <v>7.2104999999999997</v>
      </c>
      <c r="K303" s="5">
        <v>7.57578</v>
      </c>
      <c r="L303" s="5">
        <v>7.6818</v>
      </c>
      <c r="M303" s="5">
        <v>6.7857000000000003</v>
      </c>
      <c r="N303" s="5">
        <v>6</v>
      </c>
      <c r="O303" s="5">
        <v>0</v>
      </c>
      <c r="P303" s="5">
        <v>6.6210000000000004</v>
      </c>
    </row>
    <row r="304" spans="3:16" x14ac:dyDescent="0.25">
      <c r="I304" s="3" t="s">
        <v>81</v>
      </c>
      <c r="J304" s="6">
        <f>(J303*J301)/(J296-J300)</f>
        <v>7.2104999999999988</v>
      </c>
      <c r="K304" s="6">
        <f>(K303*K301)/(K296-K300)</f>
        <v>7.57578</v>
      </c>
      <c r="L304" s="6">
        <f>(L303*L301)/(L296-L300)</f>
        <v>7.6817999999999991</v>
      </c>
      <c r="M304" s="6">
        <f>(M303*M301)/(M296-M300)</f>
        <v>6.7857000000000003</v>
      </c>
      <c r="N304" s="6">
        <f>(N303*N301)/(N296-N300)</f>
        <v>6</v>
      </c>
      <c r="O304" s="6">
        <v>0</v>
      </c>
      <c r="P304" s="6">
        <f>(P303*P301)/(P296-P300)</f>
        <v>6.6210000000000004</v>
      </c>
    </row>
    <row r="305" spans="9:61" x14ac:dyDescent="0.25">
      <c r="I305" s="3" t="s">
        <v>58</v>
      </c>
      <c r="J305" s="8">
        <f>IF(AND(J300&gt;4, J301&gt;4), J302-J304, -1000)</f>
        <v>0.40490000000000137</v>
      </c>
      <c r="K305" s="8">
        <f t="shared" ref="K305:P305" si="28">IF(AND(K300&gt;4, K301&gt;4), K302-K304, -1000)</f>
        <v>0.13009999999999966</v>
      </c>
      <c r="L305" s="8">
        <f t="shared" si="28"/>
        <v>-0.96779999999999866</v>
      </c>
      <c r="M305" s="8">
        <f t="shared" si="28"/>
        <v>0.64670000000000005</v>
      </c>
      <c r="N305" s="8">
        <f t="shared" si="28"/>
        <v>-1000</v>
      </c>
      <c r="O305" s="8">
        <f t="shared" si="28"/>
        <v>-1000</v>
      </c>
      <c r="P305" s="8">
        <f t="shared" si="28"/>
        <v>-0.56840000000000046</v>
      </c>
    </row>
    <row r="306" spans="9:61" x14ac:dyDescent="0.25">
      <c r="I306" s="3" t="s">
        <v>59</v>
      </c>
      <c r="J306">
        <f>COUNTIF(J305:P305,"&gt;0")</f>
        <v>3</v>
      </c>
    </row>
    <row r="310" spans="9:61" x14ac:dyDescent="0.25">
      <c r="I310" t="s">
        <v>116</v>
      </c>
    </row>
    <row r="312" spans="9:61" x14ac:dyDescent="0.25">
      <c r="J312" s="9" t="s">
        <v>6</v>
      </c>
      <c r="K312" s="9" t="s">
        <v>7</v>
      </c>
      <c r="L312" s="9" t="s">
        <v>8</v>
      </c>
      <c r="M312" s="9" t="s">
        <v>9</v>
      </c>
      <c r="N312" s="9" t="s">
        <v>10</v>
      </c>
      <c r="O312" s="9" t="s">
        <v>11</v>
      </c>
      <c r="P312" s="9" t="s">
        <v>12</v>
      </c>
      <c r="Q312" s="9" t="s">
        <v>13</v>
      </c>
      <c r="R312" s="9" t="s">
        <v>14</v>
      </c>
      <c r="S312" s="9" t="s">
        <v>15</v>
      </c>
      <c r="T312" s="9" t="s">
        <v>16</v>
      </c>
      <c r="U312" s="9" t="s">
        <v>17</v>
      </c>
      <c r="V312" s="9" t="s">
        <v>18</v>
      </c>
      <c r="W312" s="9" t="s">
        <v>19</v>
      </c>
      <c r="X312" s="9" t="s">
        <v>20</v>
      </c>
      <c r="Y312" s="9" t="s">
        <v>21</v>
      </c>
      <c r="Z312" s="9" t="s">
        <v>22</v>
      </c>
      <c r="AA312" s="9" t="s">
        <v>23</v>
      </c>
      <c r="AB312" s="9" t="s">
        <v>24</v>
      </c>
      <c r="AC312" s="9" t="s">
        <v>25</v>
      </c>
      <c r="AD312" s="9" t="s">
        <v>26</v>
      </c>
      <c r="AE312" s="9" t="s">
        <v>27</v>
      </c>
      <c r="AF312" s="9" t="s">
        <v>28</v>
      </c>
      <c r="AG312" s="9" t="s">
        <v>29</v>
      </c>
      <c r="AH312" s="9" t="s">
        <v>30</v>
      </c>
      <c r="AI312" s="9" t="s">
        <v>31</v>
      </c>
      <c r="AJ312" s="9" t="s">
        <v>32</v>
      </c>
      <c r="AK312" s="9" t="s">
        <v>33</v>
      </c>
      <c r="AL312" s="9" t="s">
        <v>34</v>
      </c>
      <c r="AM312" s="9" t="s">
        <v>35</v>
      </c>
      <c r="AN312" s="9" t="s">
        <v>36</v>
      </c>
      <c r="AO312" s="9" t="s">
        <v>37</v>
      </c>
      <c r="AP312" s="9" t="s">
        <v>38</v>
      </c>
      <c r="AQ312" s="9" t="s">
        <v>39</v>
      </c>
      <c r="AR312" s="9" t="s">
        <v>40</v>
      </c>
      <c r="AS312" s="9" t="s">
        <v>41</v>
      </c>
      <c r="AT312" s="9" t="s">
        <v>42</v>
      </c>
      <c r="AU312" s="9" t="s">
        <v>43</v>
      </c>
      <c r="AV312" s="9" t="s">
        <v>44</v>
      </c>
      <c r="AW312" s="9" t="s">
        <v>45</v>
      </c>
      <c r="AX312" s="9" t="s">
        <v>46</v>
      </c>
      <c r="AY312" s="9" t="s">
        <v>47</v>
      </c>
      <c r="AZ312" s="9" t="s">
        <v>48</v>
      </c>
      <c r="BA312" s="9" t="s">
        <v>49</v>
      </c>
      <c r="BB312" s="9" t="s">
        <v>50</v>
      </c>
      <c r="BC312" s="9" t="s">
        <v>51</v>
      </c>
      <c r="BD312" s="9" t="s">
        <v>52</v>
      </c>
      <c r="BE312" s="9" t="s">
        <v>53</v>
      </c>
      <c r="BF312" s="9" t="s">
        <v>54</v>
      </c>
      <c r="BG312" s="9" t="s">
        <v>55</v>
      </c>
      <c r="BH312" s="9" t="s">
        <v>56</v>
      </c>
      <c r="BI312" s="9" t="s">
        <v>57</v>
      </c>
    </row>
    <row r="313" spans="9:61" x14ac:dyDescent="0.25">
      <c r="I313" t="s">
        <v>83</v>
      </c>
      <c r="J313">
        <v>56</v>
      </c>
      <c r="K313">
        <v>37</v>
      </c>
      <c r="L313">
        <v>53</v>
      </c>
      <c r="M313">
        <v>40</v>
      </c>
      <c r="N313">
        <v>45</v>
      </c>
      <c r="O313">
        <v>46</v>
      </c>
      <c r="P313">
        <v>51</v>
      </c>
      <c r="Q313">
        <v>44</v>
      </c>
      <c r="R313">
        <v>55</v>
      </c>
      <c r="S313">
        <v>60</v>
      </c>
      <c r="T313">
        <v>51</v>
      </c>
      <c r="U313">
        <v>54</v>
      </c>
      <c r="V313">
        <v>50</v>
      </c>
      <c r="W313">
        <v>44</v>
      </c>
      <c r="X313">
        <v>49</v>
      </c>
      <c r="Y313">
        <v>53</v>
      </c>
      <c r="Z313">
        <v>37</v>
      </c>
      <c r="AA313">
        <v>52</v>
      </c>
      <c r="AB313">
        <v>53</v>
      </c>
      <c r="AC313">
        <v>53</v>
      </c>
      <c r="AD313">
        <v>46</v>
      </c>
      <c r="AE313">
        <v>41</v>
      </c>
      <c r="AF313">
        <v>43</v>
      </c>
      <c r="AG313">
        <v>52</v>
      </c>
      <c r="AH313">
        <v>52</v>
      </c>
      <c r="AI313">
        <v>50</v>
      </c>
      <c r="AJ313">
        <v>49</v>
      </c>
      <c r="AK313">
        <v>52</v>
      </c>
      <c r="AL313">
        <v>53</v>
      </c>
      <c r="AM313">
        <v>46</v>
      </c>
      <c r="AN313">
        <v>54</v>
      </c>
      <c r="AO313">
        <v>54</v>
      </c>
      <c r="AP313">
        <v>44</v>
      </c>
      <c r="AQ313">
        <v>56</v>
      </c>
      <c r="AR313">
        <v>46</v>
      </c>
      <c r="AS313">
        <v>38</v>
      </c>
      <c r="AT313">
        <v>57</v>
      </c>
      <c r="AU313">
        <v>53</v>
      </c>
      <c r="AV313">
        <v>47</v>
      </c>
      <c r="AW313">
        <v>59</v>
      </c>
      <c r="AX313">
        <v>56</v>
      </c>
      <c r="AY313">
        <v>57</v>
      </c>
      <c r="AZ313">
        <v>49</v>
      </c>
      <c r="BA313">
        <v>51</v>
      </c>
      <c r="BB313">
        <v>48</v>
      </c>
      <c r="BC313">
        <v>57</v>
      </c>
      <c r="BD313">
        <v>61</v>
      </c>
      <c r="BE313">
        <v>45</v>
      </c>
      <c r="BF313">
        <v>54</v>
      </c>
      <c r="BG313">
        <v>55</v>
      </c>
      <c r="BH313">
        <v>55</v>
      </c>
      <c r="BI313">
        <v>42</v>
      </c>
    </row>
    <row r="314" spans="9:61" x14ac:dyDescent="0.25">
      <c r="I314" t="s">
        <v>84</v>
      </c>
      <c r="J314">
        <v>6</v>
      </c>
      <c r="K314">
        <v>7</v>
      </c>
      <c r="L314">
        <v>7</v>
      </c>
      <c r="M314">
        <v>7</v>
      </c>
      <c r="N314">
        <v>7</v>
      </c>
      <c r="O314">
        <v>7</v>
      </c>
      <c r="P314">
        <v>7</v>
      </c>
      <c r="Q314">
        <v>7</v>
      </c>
      <c r="R314">
        <v>7</v>
      </c>
      <c r="S314">
        <v>7</v>
      </c>
      <c r="T314">
        <v>7</v>
      </c>
      <c r="U314">
        <v>7</v>
      </c>
      <c r="V314">
        <v>7</v>
      </c>
      <c r="W314">
        <v>7</v>
      </c>
      <c r="X314">
        <v>7</v>
      </c>
      <c r="Y314">
        <v>7</v>
      </c>
      <c r="Z314">
        <v>7</v>
      </c>
      <c r="AA314">
        <v>7</v>
      </c>
      <c r="AB314">
        <v>7</v>
      </c>
      <c r="AC314">
        <v>7</v>
      </c>
      <c r="AD314">
        <v>7</v>
      </c>
      <c r="AE314">
        <v>7</v>
      </c>
      <c r="AF314">
        <v>7</v>
      </c>
      <c r="AG314">
        <v>7</v>
      </c>
      <c r="AH314">
        <v>7</v>
      </c>
      <c r="AI314">
        <v>7</v>
      </c>
      <c r="AJ314">
        <v>7</v>
      </c>
      <c r="AK314">
        <v>7</v>
      </c>
      <c r="AL314">
        <v>7</v>
      </c>
      <c r="AM314">
        <v>7</v>
      </c>
      <c r="AN314">
        <v>7</v>
      </c>
      <c r="AO314">
        <v>7</v>
      </c>
      <c r="AP314">
        <v>7</v>
      </c>
      <c r="AQ314">
        <v>7</v>
      </c>
      <c r="AR314">
        <v>7</v>
      </c>
      <c r="AS314">
        <v>7</v>
      </c>
      <c r="AT314">
        <v>7</v>
      </c>
      <c r="AU314">
        <v>7</v>
      </c>
      <c r="AV314">
        <v>7</v>
      </c>
      <c r="AW314">
        <v>7</v>
      </c>
      <c r="AX314">
        <v>7</v>
      </c>
      <c r="AY314">
        <v>7</v>
      </c>
      <c r="AZ314">
        <v>6</v>
      </c>
      <c r="BA314">
        <v>7</v>
      </c>
      <c r="BB314">
        <v>7</v>
      </c>
      <c r="BC314">
        <v>7</v>
      </c>
      <c r="BD314">
        <v>7</v>
      </c>
      <c r="BE314">
        <v>7</v>
      </c>
      <c r="BF314">
        <v>7</v>
      </c>
      <c r="BG314">
        <v>7</v>
      </c>
      <c r="BH314">
        <v>7</v>
      </c>
      <c r="BI314">
        <v>7</v>
      </c>
    </row>
    <row r="315" spans="9:61" x14ac:dyDescent="0.25">
      <c r="I315" t="s">
        <v>85</v>
      </c>
      <c r="J315">
        <v>8</v>
      </c>
      <c r="K315">
        <v>2</v>
      </c>
      <c r="L315">
        <v>7</v>
      </c>
      <c r="M315">
        <v>5</v>
      </c>
      <c r="N315">
        <v>7</v>
      </c>
      <c r="O315">
        <v>11</v>
      </c>
      <c r="P315">
        <v>18</v>
      </c>
      <c r="Q315">
        <v>14</v>
      </c>
      <c r="R315">
        <v>7</v>
      </c>
      <c r="S315">
        <v>20</v>
      </c>
      <c r="T315">
        <v>6</v>
      </c>
      <c r="U315">
        <v>9</v>
      </c>
      <c r="V315">
        <v>8</v>
      </c>
      <c r="W315">
        <v>9</v>
      </c>
      <c r="X315">
        <v>8</v>
      </c>
      <c r="Y315">
        <v>11</v>
      </c>
      <c r="Z315">
        <v>9</v>
      </c>
      <c r="AA315">
        <v>13</v>
      </c>
      <c r="AB315">
        <v>7</v>
      </c>
      <c r="AC315">
        <v>13</v>
      </c>
      <c r="AD315">
        <v>14</v>
      </c>
      <c r="AE315">
        <v>28</v>
      </c>
      <c r="AF315">
        <v>28</v>
      </c>
      <c r="AG315">
        <v>15</v>
      </c>
      <c r="AH315">
        <v>56</v>
      </c>
      <c r="AI315">
        <v>21</v>
      </c>
      <c r="AJ315">
        <v>10</v>
      </c>
      <c r="AK315">
        <v>19</v>
      </c>
      <c r="AL315">
        <v>22</v>
      </c>
      <c r="AM315">
        <v>18</v>
      </c>
      <c r="AN315">
        <v>13</v>
      </c>
      <c r="AO315">
        <v>27</v>
      </c>
      <c r="AP315">
        <v>17</v>
      </c>
      <c r="AQ315">
        <v>10</v>
      </c>
      <c r="AR315">
        <v>27</v>
      </c>
      <c r="AS315">
        <v>23</v>
      </c>
      <c r="AT315">
        <v>21</v>
      </c>
      <c r="AU315">
        <v>19</v>
      </c>
      <c r="AV315">
        <v>17</v>
      </c>
      <c r="AW315">
        <v>18</v>
      </c>
      <c r="AX315">
        <v>17</v>
      </c>
      <c r="AY315">
        <v>16</v>
      </c>
      <c r="AZ315">
        <v>25</v>
      </c>
      <c r="BA315">
        <v>18</v>
      </c>
      <c r="BB315">
        <v>14</v>
      </c>
      <c r="BC315">
        <v>16</v>
      </c>
      <c r="BD315">
        <v>19</v>
      </c>
      <c r="BE315">
        <v>20</v>
      </c>
      <c r="BF315">
        <v>12</v>
      </c>
      <c r="BG315">
        <v>8</v>
      </c>
      <c r="BH315">
        <v>23</v>
      </c>
      <c r="BI315">
        <v>8</v>
      </c>
    </row>
    <row r="316" spans="9:61" x14ac:dyDescent="0.25">
      <c r="I316" s="3" t="s">
        <v>87</v>
      </c>
      <c r="J316">
        <v>4</v>
      </c>
      <c r="K316">
        <v>1</v>
      </c>
      <c r="L316">
        <v>3</v>
      </c>
      <c r="M316">
        <v>2</v>
      </c>
      <c r="N316">
        <v>5</v>
      </c>
      <c r="O316">
        <v>3</v>
      </c>
      <c r="P316">
        <v>5</v>
      </c>
      <c r="Q316">
        <v>3</v>
      </c>
      <c r="R316">
        <v>4</v>
      </c>
      <c r="S316">
        <v>2</v>
      </c>
      <c r="T316">
        <v>2</v>
      </c>
      <c r="U316">
        <v>3</v>
      </c>
      <c r="V316">
        <v>5</v>
      </c>
      <c r="W316">
        <v>3</v>
      </c>
      <c r="X316">
        <v>3</v>
      </c>
      <c r="Y316">
        <v>4</v>
      </c>
      <c r="Z316">
        <v>3</v>
      </c>
      <c r="AA316">
        <v>6</v>
      </c>
      <c r="AB316">
        <v>3</v>
      </c>
      <c r="AC316">
        <v>5</v>
      </c>
      <c r="AD316">
        <v>5</v>
      </c>
      <c r="AE316">
        <v>5</v>
      </c>
      <c r="AF316">
        <v>6</v>
      </c>
      <c r="AG316">
        <v>5</v>
      </c>
      <c r="AH316">
        <v>5</v>
      </c>
      <c r="AI316">
        <v>7</v>
      </c>
      <c r="AJ316">
        <v>3</v>
      </c>
      <c r="AK316">
        <v>4</v>
      </c>
      <c r="AL316">
        <v>5</v>
      </c>
      <c r="AM316">
        <v>6</v>
      </c>
      <c r="AN316">
        <v>5</v>
      </c>
      <c r="AO316">
        <v>5</v>
      </c>
      <c r="AP316">
        <v>5</v>
      </c>
      <c r="AQ316">
        <v>4</v>
      </c>
      <c r="AR316">
        <v>5</v>
      </c>
      <c r="AS316">
        <v>5</v>
      </c>
      <c r="AT316">
        <v>5</v>
      </c>
      <c r="AU316">
        <v>5</v>
      </c>
      <c r="AV316">
        <v>5</v>
      </c>
      <c r="AW316">
        <v>5</v>
      </c>
      <c r="AX316">
        <v>3</v>
      </c>
      <c r="AY316">
        <v>4</v>
      </c>
      <c r="AZ316">
        <v>5</v>
      </c>
      <c r="BA316">
        <v>5</v>
      </c>
      <c r="BB316">
        <v>3</v>
      </c>
      <c r="BC316">
        <v>3</v>
      </c>
      <c r="BD316">
        <v>4</v>
      </c>
      <c r="BE316">
        <v>7</v>
      </c>
      <c r="BF316">
        <v>5</v>
      </c>
      <c r="BG316">
        <v>3</v>
      </c>
      <c r="BH316">
        <v>7</v>
      </c>
      <c r="BI316">
        <v>4</v>
      </c>
    </row>
    <row r="317" spans="9:61" x14ac:dyDescent="0.25">
      <c r="I317" s="3" t="s">
        <v>88</v>
      </c>
      <c r="J317">
        <v>3</v>
      </c>
      <c r="K317">
        <v>6</v>
      </c>
      <c r="L317">
        <v>4</v>
      </c>
      <c r="M317">
        <v>5</v>
      </c>
      <c r="N317">
        <v>2</v>
      </c>
      <c r="O317">
        <v>4</v>
      </c>
      <c r="P317">
        <v>2</v>
      </c>
      <c r="Q317">
        <v>4</v>
      </c>
      <c r="R317">
        <v>3</v>
      </c>
      <c r="S317">
        <v>5</v>
      </c>
      <c r="T317">
        <v>5</v>
      </c>
      <c r="U317">
        <v>4</v>
      </c>
      <c r="V317">
        <v>2</v>
      </c>
      <c r="W317">
        <v>4</v>
      </c>
      <c r="X317">
        <v>4</v>
      </c>
      <c r="Y317">
        <v>3</v>
      </c>
      <c r="Z317">
        <v>4</v>
      </c>
      <c r="AA317">
        <v>1</v>
      </c>
      <c r="AB317">
        <v>4</v>
      </c>
      <c r="AC317">
        <v>2</v>
      </c>
      <c r="AD317">
        <v>2</v>
      </c>
      <c r="AE317">
        <v>2</v>
      </c>
      <c r="AF317">
        <v>1</v>
      </c>
      <c r="AG317">
        <v>2</v>
      </c>
      <c r="AH317">
        <v>2</v>
      </c>
      <c r="AI317">
        <v>0</v>
      </c>
      <c r="AJ317">
        <v>4</v>
      </c>
      <c r="AK317">
        <v>3</v>
      </c>
      <c r="AL317">
        <v>2</v>
      </c>
      <c r="AM317">
        <v>1</v>
      </c>
      <c r="AN317">
        <v>2</v>
      </c>
      <c r="AO317">
        <v>2</v>
      </c>
      <c r="AP317">
        <v>2</v>
      </c>
      <c r="AQ317">
        <v>3</v>
      </c>
      <c r="AR317">
        <v>2</v>
      </c>
      <c r="AS317">
        <v>2</v>
      </c>
      <c r="AT317">
        <v>2</v>
      </c>
      <c r="AU317">
        <v>2</v>
      </c>
      <c r="AV317">
        <v>2</v>
      </c>
      <c r="AW317">
        <v>2</v>
      </c>
      <c r="AX317">
        <v>4</v>
      </c>
      <c r="AY317">
        <v>3</v>
      </c>
      <c r="AZ317">
        <v>2</v>
      </c>
      <c r="BA317">
        <v>2</v>
      </c>
      <c r="BB317">
        <v>4</v>
      </c>
      <c r="BC317">
        <v>4</v>
      </c>
      <c r="BD317">
        <v>3</v>
      </c>
      <c r="BE317">
        <v>0</v>
      </c>
      <c r="BF317">
        <v>2</v>
      </c>
      <c r="BG317">
        <v>4</v>
      </c>
      <c r="BH317">
        <v>0</v>
      </c>
      <c r="BI317">
        <v>3</v>
      </c>
    </row>
    <row r="318" spans="9:61" x14ac:dyDescent="0.25">
      <c r="I318" s="3" t="s">
        <v>80</v>
      </c>
      <c r="J318" s="10">
        <v>6.5</v>
      </c>
      <c r="K318" s="10">
        <v>5</v>
      </c>
      <c r="L318" s="10">
        <v>7.3333300000000001</v>
      </c>
      <c r="M318" s="10">
        <v>5.5</v>
      </c>
      <c r="N318" s="10">
        <v>6.2</v>
      </c>
      <c r="O318" s="10">
        <v>9.3332999999999995</v>
      </c>
      <c r="P318" s="10">
        <v>5.4</v>
      </c>
      <c r="Q318" s="10">
        <v>6.6666670000000003</v>
      </c>
      <c r="R318" s="10">
        <v>8.75</v>
      </c>
      <c r="S318" s="10">
        <v>9.5</v>
      </c>
      <c r="T318" s="10">
        <v>8</v>
      </c>
      <c r="U318" s="10">
        <v>8.3333300000000001</v>
      </c>
      <c r="V318" s="10">
        <v>7.6</v>
      </c>
      <c r="W318" s="10">
        <v>7</v>
      </c>
      <c r="X318" s="10">
        <v>7.3333329999999997</v>
      </c>
      <c r="Y318" s="10">
        <v>8.25</v>
      </c>
      <c r="Z318" s="10">
        <v>3.3333300000000001</v>
      </c>
      <c r="AA318" s="10">
        <v>7.5</v>
      </c>
      <c r="AB318" s="10">
        <v>6.6666699999999999</v>
      </c>
      <c r="AC318" s="10">
        <v>5.8</v>
      </c>
      <c r="AD318" s="10">
        <v>6.8</v>
      </c>
      <c r="AE318" s="10">
        <v>5.4</v>
      </c>
      <c r="AF318" s="10">
        <v>5.8333329999999997</v>
      </c>
      <c r="AG318" s="10">
        <v>6.2</v>
      </c>
      <c r="AH318" s="10">
        <v>8.1999999999999993</v>
      </c>
      <c r="AI318" s="10">
        <v>7.1429999999999998</v>
      </c>
      <c r="AJ318" s="10">
        <v>6.3333300000000001</v>
      </c>
      <c r="AK318" s="10">
        <v>8.75</v>
      </c>
      <c r="AL318" s="10">
        <v>7.4</v>
      </c>
      <c r="AM318" s="10">
        <v>7.5</v>
      </c>
      <c r="AN318" s="10">
        <v>7.8</v>
      </c>
      <c r="AO318" s="10">
        <v>6.4</v>
      </c>
      <c r="AP318" s="10">
        <v>5.6</v>
      </c>
      <c r="AQ318" s="10">
        <v>8.75</v>
      </c>
      <c r="AR318" s="10">
        <v>6.8</v>
      </c>
      <c r="AS318" s="10">
        <v>5.4</v>
      </c>
      <c r="AT318" s="10">
        <v>8.1999999999999993</v>
      </c>
      <c r="AU318" s="10">
        <v>8.6</v>
      </c>
      <c r="AV318" s="10">
        <v>7.8</v>
      </c>
      <c r="AW318" s="10">
        <v>7.6</v>
      </c>
      <c r="AX318" s="10">
        <v>6</v>
      </c>
      <c r="AY318" s="10">
        <v>8.25</v>
      </c>
      <c r="AZ318" s="10">
        <v>6.4</v>
      </c>
      <c r="BA318" s="10">
        <v>7.6</v>
      </c>
      <c r="BB318" s="10">
        <v>8.6666699999999999</v>
      </c>
      <c r="BC318" s="10">
        <v>8.6666699999999999</v>
      </c>
      <c r="BD318" s="10">
        <v>10</v>
      </c>
      <c r="BE318" s="10">
        <v>6.4290000000000003</v>
      </c>
      <c r="BF318" s="10">
        <v>8.1999999999999993</v>
      </c>
      <c r="BG318" s="10">
        <v>6.6666699999999999</v>
      </c>
      <c r="BH318" s="10">
        <v>7.8570000000000002</v>
      </c>
      <c r="BI318" s="10">
        <v>6</v>
      </c>
    </row>
    <row r="319" spans="9:61" x14ac:dyDescent="0.25">
      <c r="J319" s="8">
        <v>10</v>
      </c>
      <c r="K319" s="8">
        <v>5.3333300000000001</v>
      </c>
      <c r="L319" s="8">
        <v>7.75</v>
      </c>
      <c r="M319" s="8">
        <v>5.8</v>
      </c>
      <c r="N319" s="8">
        <v>7</v>
      </c>
      <c r="O319" s="8">
        <v>4.5</v>
      </c>
      <c r="P319" s="8">
        <v>12</v>
      </c>
      <c r="Q319" s="8">
        <v>6</v>
      </c>
      <c r="R319" s="8">
        <v>6.6666699999999999</v>
      </c>
      <c r="S319" s="8">
        <v>8.1999999999999993</v>
      </c>
      <c r="T319" s="8">
        <v>7</v>
      </c>
      <c r="U319" s="8">
        <v>7.25</v>
      </c>
      <c r="V319" s="8">
        <v>6</v>
      </c>
      <c r="W319" s="8">
        <v>5.75</v>
      </c>
      <c r="X319" s="8">
        <v>6.75</v>
      </c>
      <c r="Y319" s="8">
        <v>6.6666699999999999</v>
      </c>
      <c r="Z319" s="8">
        <v>6.75</v>
      </c>
      <c r="AA319" s="8">
        <v>7</v>
      </c>
      <c r="AB319" s="8">
        <v>8.25</v>
      </c>
      <c r="AC319" s="8">
        <v>12</v>
      </c>
      <c r="AD319" s="8">
        <v>6</v>
      </c>
      <c r="AE319" s="8">
        <v>7</v>
      </c>
      <c r="AF319" s="8">
        <v>8</v>
      </c>
      <c r="AG319" s="8">
        <v>10.5</v>
      </c>
      <c r="AH319" s="8">
        <v>5.5</v>
      </c>
      <c r="AI319" s="8">
        <v>0</v>
      </c>
      <c r="AJ319" s="8">
        <v>7.5</v>
      </c>
      <c r="AK319" s="8">
        <v>8</v>
      </c>
      <c r="AL319" s="8">
        <v>8</v>
      </c>
      <c r="AM319" s="8">
        <v>1</v>
      </c>
      <c r="AN319" s="8">
        <v>7.5</v>
      </c>
      <c r="AO319" s="8">
        <v>11</v>
      </c>
      <c r="AP319" s="8">
        <v>8</v>
      </c>
      <c r="AQ319" s="8">
        <v>7</v>
      </c>
      <c r="AR319" s="8">
        <v>6</v>
      </c>
      <c r="AS319" s="8">
        <v>5.5</v>
      </c>
      <c r="AT319" s="8">
        <v>8</v>
      </c>
      <c r="AU319" s="8">
        <v>5</v>
      </c>
      <c r="AV319" s="8">
        <v>4</v>
      </c>
      <c r="AW319" s="8">
        <v>10.5</v>
      </c>
      <c r="AX319" s="8">
        <v>9.5</v>
      </c>
      <c r="AY319" s="8">
        <v>8</v>
      </c>
      <c r="AZ319" s="8">
        <v>8.5</v>
      </c>
      <c r="BA319" s="8">
        <v>6.5</v>
      </c>
      <c r="BB319" s="8">
        <v>5.5</v>
      </c>
      <c r="BC319" s="8">
        <v>7.75</v>
      </c>
      <c r="BD319" s="8">
        <v>7</v>
      </c>
      <c r="BE319" s="8">
        <v>0</v>
      </c>
      <c r="BF319" s="8">
        <v>6.5</v>
      </c>
      <c r="BG319" s="8">
        <v>8.75</v>
      </c>
      <c r="BH319" s="8">
        <v>0</v>
      </c>
      <c r="BI319" s="8">
        <v>6</v>
      </c>
    </row>
    <row r="320" spans="9:61" x14ac:dyDescent="0.25">
      <c r="I320" s="3" t="s">
        <v>81</v>
      </c>
      <c r="J320" s="10">
        <f>(J319*J317)/(7-J316)</f>
        <v>10</v>
      </c>
      <c r="K320" s="10">
        <f t="shared" ref="K320:U320" si="29">(K319*K317)/(7-K316)</f>
        <v>5.3333300000000001</v>
      </c>
      <c r="L320" s="10">
        <f t="shared" si="29"/>
        <v>7.75</v>
      </c>
      <c r="M320" s="10">
        <f t="shared" si="29"/>
        <v>5.8</v>
      </c>
      <c r="N320" s="10">
        <f t="shared" si="29"/>
        <v>7</v>
      </c>
      <c r="O320" s="10">
        <f t="shared" si="29"/>
        <v>4.5</v>
      </c>
      <c r="P320" s="10">
        <f t="shared" si="29"/>
        <v>12</v>
      </c>
      <c r="Q320" s="10">
        <f t="shared" si="29"/>
        <v>6</v>
      </c>
      <c r="R320" s="10">
        <f t="shared" si="29"/>
        <v>6.6666699999999999</v>
      </c>
      <c r="S320" s="10">
        <f t="shared" si="29"/>
        <v>8.1999999999999993</v>
      </c>
      <c r="T320" s="10">
        <f t="shared" si="29"/>
        <v>7</v>
      </c>
      <c r="U320" s="10">
        <f t="shared" si="29"/>
        <v>7.25</v>
      </c>
      <c r="V320" s="10">
        <f>(V319*V317)/(7-V316)</f>
        <v>6</v>
      </c>
      <c r="W320" s="10">
        <f t="shared" ref="W320:AH320" si="30">(W319*W317)/(7-W316)</f>
        <v>5.75</v>
      </c>
      <c r="X320" s="10">
        <f t="shared" si="30"/>
        <v>6.75</v>
      </c>
      <c r="Y320" s="10">
        <f t="shared" si="30"/>
        <v>6.6666699999999999</v>
      </c>
      <c r="Z320" s="10">
        <f t="shared" si="30"/>
        <v>6.75</v>
      </c>
      <c r="AA320" s="10">
        <f t="shared" si="30"/>
        <v>7</v>
      </c>
      <c r="AB320" s="10">
        <f t="shared" si="30"/>
        <v>8.25</v>
      </c>
      <c r="AC320" s="10">
        <f t="shared" si="30"/>
        <v>12</v>
      </c>
      <c r="AD320" s="10">
        <f t="shared" si="30"/>
        <v>6</v>
      </c>
      <c r="AE320" s="10">
        <f t="shared" si="30"/>
        <v>7</v>
      </c>
      <c r="AF320" s="10">
        <f t="shared" si="30"/>
        <v>8</v>
      </c>
      <c r="AG320" s="10">
        <f t="shared" si="30"/>
        <v>10.5</v>
      </c>
      <c r="AH320" s="10">
        <f t="shared" si="30"/>
        <v>5.5</v>
      </c>
      <c r="AI320" s="10">
        <v>0</v>
      </c>
      <c r="AJ320" s="10">
        <f t="shared" ref="AJ320:BD320" si="31">(AJ319*AJ317)/(7-AJ316)</f>
        <v>7.5</v>
      </c>
      <c r="AK320" s="10">
        <f t="shared" si="31"/>
        <v>8</v>
      </c>
      <c r="AL320" s="10">
        <f t="shared" si="31"/>
        <v>8</v>
      </c>
      <c r="AM320" s="10">
        <f t="shared" si="31"/>
        <v>1</v>
      </c>
      <c r="AN320" s="10">
        <f t="shared" si="31"/>
        <v>7.5</v>
      </c>
      <c r="AO320" s="10">
        <f t="shared" si="31"/>
        <v>11</v>
      </c>
      <c r="AP320" s="10">
        <f t="shared" si="31"/>
        <v>8</v>
      </c>
      <c r="AQ320" s="10">
        <f t="shared" si="31"/>
        <v>7</v>
      </c>
      <c r="AR320" s="10">
        <f t="shared" si="31"/>
        <v>6</v>
      </c>
      <c r="AS320" s="10">
        <f t="shared" si="31"/>
        <v>5.5</v>
      </c>
      <c r="AT320" s="10">
        <f t="shared" si="31"/>
        <v>8</v>
      </c>
      <c r="AU320" s="10">
        <f t="shared" si="31"/>
        <v>5</v>
      </c>
      <c r="AV320" s="10">
        <f t="shared" si="31"/>
        <v>4</v>
      </c>
      <c r="AW320" s="10">
        <f t="shared" si="31"/>
        <v>10.5</v>
      </c>
      <c r="AX320" s="10">
        <f t="shared" si="31"/>
        <v>9.5</v>
      </c>
      <c r="AY320" s="10">
        <f t="shared" si="31"/>
        <v>8</v>
      </c>
      <c r="AZ320" s="10">
        <f t="shared" si="31"/>
        <v>8.5</v>
      </c>
      <c r="BA320" s="10">
        <f t="shared" si="31"/>
        <v>6.5</v>
      </c>
      <c r="BB320" s="10">
        <f t="shared" si="31"/>
        <v>5.5</v>
      </c>
      <c r="BC320" s="10">
        <f t="shared" si="31"/>
        <v>7.75</v>
      </c>
      <c r="BD320" s="10">
        <f t="shared" si="31"/>
        <v>7</v>
      </c>
      <c r="BE320" s="10">
        <v>0</v>
      </c>
      <c r="BF320" s="10">
        <f t="shared" ref="BF320:BG320" si="32">(BF319*BF317)/(7-BF316)</f>
        <v>6.5</v>
      </c>
      <c r="BG320" s="10">
        <f t="shared" si="32"/>
        <v>8.75</v>
      </c>
      <c r="BH320" s="10">
        <v>0</v>
      </c>
      <c r="BI320" s="10">
        <f t="shared" ref="BI320" si="33">(BI319*BI317)/(7-BI316)</f>
        <v>6</v>
      </c>
    </row>
    <row r="322" spans="9:61" x14ac:dyDescent="0.25">
      <c r="I322" s="9" t="s">
        <v>58</v>
      </c>
      <c r="J322" s="8">
        <f>J318-J320</f>
        <v>-3.5</v>
      </c>
      <c r="K322" s="8">
        <f t="shared" ref="K322:BI322" si="34">K318-K320</f>
        <v>-0.33333000000000013</v>
      </c>
      <c r="L322" s="8">
        <f t="shared" si="34"/>
        <v>-0.41666999999999987</v>
      </c>
      <c r="M322" s="8">
        <f t="shared" si="34"/>
        <v>-0.29999999999999982</v>
      </c>
      <c r="N322" s="8">
        <f t="shared" si="34"/>
        <v>-0.79999999999999982</v>
      </c>
      <c r="O322" s="8">
        <f t="shared" si="34"/>
        <v>4.8332999999999995</v>
      </c>
      <c r="P322" s="8">
        <f t="shared" si="34"/>
        <v>-6.6</v>
      </c>
      <c r="Q322" s="8">
        <f t="shared" si="34"/>
        <v>0.66666700000000034</v>
      </c>
      <c r="R322" s="8">
        <f t="shared" si="34"/>
        <v>2.0833300000000001</v>
      </c>
      <c r="S322" s="8">
        <f t="shared" si="34"/>
        <v>1.3000000000000007</v>
      </c>
      <c r="T322" s="8">
        <f t="shared" si="34"/>
        <v>1</v>
      </c>
      <c r="U322" s="8">
        <f t="shared" si="34"/>
        <v>1.0833300000000001</v>
      </c>
      <c r="V322" s="8">
        <f t="shared" si="34"/>
        <v>1.5999999999999996</v>
      </c>
      <c r="W322" s="8">
        <f t="shared" si="34"/>
        <v>1.25</v>
      </c>
      <c r="X322" s="8">
        <f t="shared" si="34"/>
        <v>0.58333299999999966</v>
      </c>
      <c r="Y322" s="8">
        <f t="shared" si="34"/>
        <v>1.5833300000000001</v>
      </c>
      <c r="Z322" s="8">
        <f t="shared" si="34"/>
        <v>-3.4166699999999999</v>
      </c>
      <c r="AA322" s="8">
        <f t="shared" si="34"/>
        <v>0.5</v>
      </c>
      <c r="AB322" s="8">
        <f t="shared" si="34"/>
        <v>-1.5833300000000001</v>
      </c>
      <c r="AC322" s="8">
        <f t="shared" si="34"/>
        <v>-6.2</v>
      </c>
      <c r="AD322" s="8">
        <f t="shared" si="34"/>
        <v>0.79999999999999982</v>
      </c>
      <c r="AE322" s="8">
        <f t="shared" si="34"/>
        <v>-1.5999999999999996</v>
      </c>
      <c r="AF322" s="8">
        <f t="shared" si="34"/>
        <v>-2.1666670000000003</v>
      </c>
      <c r="AG322" s="8">
        <f t="shared" si="34"/>
        <v>-4.3</v>
      </c>
      <c r="AH322" s="8">
        <f t="shared" si="34"/>
        <v>2.6999999999999993</v>
      </c>
      <c r="AI322" s="8">
        <f t="shared" si="34"/>
        <v>7.1429999999999998</v>
      </c>
      <c r="AJ322" s="8">
        <f t="shared" si="34"/>
        <v>-1.1666699999999999</v>
      </c>
      <c r="AK322" s="8">
        <f t="shared" si="34"/>
        <v>0.75</v>
      </c>
      <c r="AL322" s="8">
        <f t="shared" si="34"/>
        <v>-0.59999999999999964</v>
      </c>
      <c r="AM322" s="8">
        <f t="shared" si="34"/>
        <v>6.5</v>
      </c>
      <c r="AN322" s="8">
        <f t="shared" si="34"/>
        <v>0.29999999999999982</v>
      </c>
      <c r="AO322" s="8">
        <f t="shared" si="34"/>
        <v>-4.5999999999999996</v>
      </c>
      <c r="AP322" s="8">
        <f t="shared" si="34"/>
        <v>-2.4000000000000004</v>
      </c>
      <c r="AQ322" s="8">
        <f t="shared" si="34"/>
        <v>1.75</v>
      </c>
      <c r="AR322" s="8">
        <f t="shared" si="34"/>
        <v>0.79999999999999982</v>
      </c>
      <c r="AS322" s="8">
        <f t="shared" si="34"/>
        <v>-9.9999999999999645E-2</v>
      </c>
      <c r="AT322" s="8">
        <f t="shared" si="34"/>
        <v>0.19999999999999929</v>
      </c>
      <c r="AU322" s="8">
        <f t="shared" si="34"/>
        <v>3.5999999999999996</v>
      </c>
      <c r="AV322" s="8">
        <f t="shared" si="34"/>
        <v>3.8</v>
      </c>
      <c r="AW322" s="8">
        <f t="shared" si="34"/>
        <v>-2.9000000000000004</v>
      </c>
      <c r="AX322" s="8">
        <f t="shared" si="34"/>
        <v>-3.5</v>
      </c>
      <c r="AY322" s="8">
        <f t="shared" si="34"/>
        <v>0.25</v>
      </c>
      <c r="AZ322" s="8">
        <f t="shared" si="34"/>
        <v>-2.0999999999999996</v>
      </c>
      <c r="BA322" s="8">
        <f t="shared" si="34"/>
        <v>1.0999999999999996</v>
      </c>
      <c r="BB322" s="8">
        <f t="shared" si="34"/>
        <v>3.1666699999999999</v>
      </c>
      <c r="BC322" s="8">
        <f t="shared" si="34"/>
        <v>0.91666999999999987</v>
      </c>
      <c r="BD322" s="8">
        <f t="shared" si="34"/>
        <v>3</v>
      </c>
      <c r="BE322" s="8">
        <f t="shared" si="34"/>
        <v>6.4290000000000003</v>
      </c>
      <c r="BF322" s="8">
        <f t="shared" si="34"/>
        <v>1.6999999999999993</v>
      </c>
      <c r="BG322" s="8">
        <f t="shared" si="34"/>
        <v>-2.0833300000000001</v>
      </c>
      <c r="BH322" s="8">
        <f t="shared" si="34"/>
        <v>7.8570000000000002</v>
      </c>
      <c r="BI322" s="8">
        <f t="shared" si="34"/>
        <v>0</v>
      </c>
    </row>
    <row r="323" spans="9:61" x14ac:dyDescent="0.25">
      <c r="I323" t="s">
        <v>59</v>
      </c>
      <c r="J323">
        <f>COUNTIF(J322:BI322,"&gt;0")</f>
        <v>30</v>
      </c>
    </row>
    <row r="325" spans="9:61" x14ac:dyDescent="0.25">
      <c r="I325" s="3" t="s">
        <v>60</v>
      </c>
      <c r="J325">
        <f>COUNTIF(J322:BI322, "=0")</f>
        <v>1</v>
      </c>
    </row>
    <row r="327" spans="9:61" x14ac:dyDescent="0.25">
      <c r="I327" t="s">
        <v>58</v>
      </c>
      <c r="J327" s="8">
        <f>IF(OR(J316=0, J317=0), -1000, J318-J320)</f>
        <v>-3.5</v>
      </c>
      <c r="K327" s="8">
        <f t="shared" ref="K327:BI327" si="35">IF(OR(K316=0, K317=0), -1000, K318-K320)</f>
        <v>-0.33333000000000013</v>
      </c>
      <c r="L327" s="8">
        <f t="shared" si="35"/>
        <v>-0.41666999999999987</v>
      </c>
      <c r="M327" s="8">
        <f t="shared" si="35"/>
        <v>-0.29999999999999982</v>
      </c>
      <c r="N327" s="8">
        <f t="shared" si="35"/>
        <v>-0.79999999999999982</v>
      </c>
      <c r="O327" s="8">
        <f t="shared" si="35"/>
        <v>4.8332999999999995</v>
      </c>
      <c r="P327" s="8">
        <f t="shared" si="35"/>
        <v>-6.6</v>
      </c>
      <c r="Q327" s="8">
        <f t="shared" si="35"/>
        <v>0.66666700000000034</v>
      </c>
      <c r="R327" s="8">
        <f t="shared" si="35"/>
        <v>2.0833300000000001</v>
      </c>
      <c r="S327" s="8">
        <f t="shared" si="35"/>
        <v>1.3000000000000007</v>
      </c>
      <c r="T327" s="8">
        <f t="shared" si="35"/>
        <v>1</v>
      </c>
      <c r="U327" s="8">
        <f t="shared" si="35"/>
        <v>1.0833300000000001</v>
      </c>
      <c r="V327" s="8">
        <f t="shared" si="35"/>
        <v>1.5999999999999996</v>
      </c>
      <c r="W327" s="8">
        <f t="shared" si="35"/>
        <v>1.25</v>
      </c>
      <c r="X327" s="8">
        <f t="shared" si="35"/>
        <v>0.58333299999999966</v>
      </c>
      <c r="Y327" s="8">
        <f t="shared" si="35"/>
        <v>1.5833300000000001</v>
      </c>
      <c r="Z327" s="8">
        <f t="shared" si="35"/>
        <v>-3.4166699999999999</v>
      </c>
      <c r="AA327" s="8">
        <f t="shared" si="35"/>
        <v>0.5</v>
      </c>
      <c r="AB327" s="8">
        <f t="shared" si="35"/>
        <v>-1.5833300000000001</v>
      </c>
      <c r="AC327" s="8">
        <f t="shared" si="35"/>
        <v>-6.2</v>
      </c>
      <c r="AD327" s="8">
        <f t="shared" si="35"/>
        <v>0.79999999999999982</v>
      </c>
      <c r="AE327" s="8">
        <f t="shared" si="35"/>
        <v>-1.5999999999999996</v>
      </c>
      <c r="AF327" s="8">
        <f t="shared" si="35"/>
        <v>-2.1666670000000003</v>
      </c>
      <c r="AG327" s="8">
        <f t="shared" si="35"/>
        <v>-4.3</v>
      </c>
      <c r="AH327" s="8">
        <f t="shared" si="35"/>
        <v>2.6999999999999993</v>
      </c>
      <c r="AI327" s="8">
        <f t="shared" si="35"/>
        <v>-1000</v>
      </c>
      <c r="AJ327" s="8">
        <f t="shared" si="35"/>
        <v>-1.1666699999999999</v>
      </c>
      <c r="AK327" s="8">
        <f t="shared" si="35"/>
        <v>0.75</v>
      </c>
      <c r="AL327" s="8">
        <f t="shared" si="35"/>
        <v>-0.59999999999999964</v>
      </c>
      <c r="AM327" s="8">
        <f t="shared" si="35"/>
        <v>6.5</v>
      </c>
      <c r="AN327" s="8">
        <f t="shared" si="35"/>
        <v>0.29999999999999982</v>
      </c>
      <c r="AO327" s="8">
        <f t="shared" si="35"/>
        <v>-4.5999999999999996</v>
      </c>
      <c r="AP327" s="8">
        <f t="shared" si="35"/>
        <v>-2.4000000000000004</v>
      </c>
      <c r="AQ327" s="8">
        <f t="shared" si="35"/>
        <v>1.75</v>
      </c>
      <c r="AR327" s="8">
        <f t="shared" si="35"/>
        <v>0.79999999999999982</v>
      </c>
      <c r="AS327" s="8">
        <f t="shared" si="35"/>
        <v>-9.9999999999999645E-2</v>
      </c>
      <c r="AT327" s="8">
        <f t="shared" si="35"/>
        <v>0.19999999999999929</v>
      </c>
      <c r="AU327" s="8">
        <f t="shared" si="35"/>
        <v>3.5999999999999996</v>
      </c>
      <c r="AV327" s="8">
        <f t="shared" si="35"/>
        <v>3.8</v>
      </c>
      <c r="AW327" s="8">
        <f t="shared" si="35"/>
        <v>-2.9000000000000004</v>
      </c>
      <c r="AX327" s="8">
        <f t="shared" si="35"/>
        <v>-3.5</v>
      </c>
      <c r="AY327" s="8">
        <f t="shared" si="35"/>
        <v>0.25</v>
      </c>
      <c r="AZ327" s="8">
        <f t="shared" si="35"/>
        <v>-2.0999999999999996</v>
      </c>
      <c r="BA327" s="8">
        <f t="shared" si="35"/>
        <v>1.0999999999999996</v>
      </c>
      <c r="BB327" s="8">
        <f t="shared" si="35"/>
        <v>3.1666699999999999</v>
      </c>
      <c r="BC327" s="8">
        <f t="shared" si="35"/>
        <v>0.91666999999999987</v>
      </c>
      <c r="BD327" s="8">
        <f t="shared" si="35"/>
        <v>3</v>
      </c>
      <c r="BE327" s="8">
        <f t="shared" si="35"/>
        <v>-1000</v>
      </c>
      <c r="BF327" s="8">
        <f t="shared" si="35"/>
        <v>1.6999999999999993</v>
      </c>
      <c r="BG327" s="8">
        <f t="shared" si="35"/>
        <v>-2.0833300000000001</v>
      </c>
      <c r="BH327" s="8">
        <f t="shared" si="35"/>
        <v>-1000</v>
      </c>
      <c r="BI327" s="8">
        <f t="shared" si="35"/>
        <v>0</v>
      </c>
    </row>
    <row r="328" spans="9:61" x14ac:dyDescent="0.25">
      <c r="I328" t="s">
        <v>59</v>
      </c>
      <c r="J328">
        <f>COUNTIF(J327:BI327,"&gt;0")</f>
        <v>27</v>
      </c>
    </row>
    <row r="330" spans="9:61" x14ac:dyDescent="0.25">
      <c r="I330" t="s">
        <v>61</v>
      </c>
      <c r="J330">
        <f>COUNTIF(J327:BI327, "=-1000")</f>
        <v>3</v>
      </c>
    </row>
    <row r="332" spans="9:61" x14ac:dyDescent="0.25">
      <c r="I332" s="9" t="s">
        <v>62</v>
      </c>
      <c r="J332">
        <f>CORREL(J318:BI318,J320:BI320)</f>
        <v>-0.16471138163922844</v>
      </c>
    </row>
    <row r="337" spans="3:21" ht="21" x14ac:dyDescent="0.35">
      <c r="C337" s="2" t="s">
        <v>120</v>
      </c>
      <c r="F337" s="1"/>
    </row>
    <row r="340" spans="3:21" x14ac:dyDescent="0.25">
      <c r="C340" t="s">
        <v>104</v>
      </c>
      <c r="I340" t="s">
        <v>113</v>
      </c>
    </row>
    <row r="342" spans="3:21" x14ac:dyDescent="0.25">
      <c r="C342" s="3" t="s">
        <v>105</v>
      </c>
      <c r="D342" s="3"/>
      <c r="E342" s="3"/>
      <c r="F342" s="3">
        <v>8509</v>
      </c>
      <c r="J342" s="1" t="s">
        <v>63</v>
      </c>
      <c r="K342" s="1" t="s">
        <v>64</v>
      </c>
      <c r="L342" s="1" t="s">
        <v>65</v>
      </c>
      <c r="M342" s="1" t="s">
        <v>66</v>
      </c>
      <c r="N342" s="1" t="s">
        <v>67</v>
      </c>
      <c r="O342" s="1" t="s">
        <v>68</v>
      </c>
      <c r="P342" s="1" t="s">
        <v>69</v>
      </c>
      <c r="Q342" s="1" t="s">
        <v>0</v>
      </c>
      <c r="R342" s="1" t="s">
        <v>1</v>
      </c>
      <c r="S342" s="1" t="s">
        <v>70</v>
      </c>
      <c r="T342" s="1" t="s">
        <v>2</v>
      </c>
      <c r="U342" s="1" t="s">
        <v>71</v>
      </c>
    </row>
    <row r="343" spans="3:21" x14ac:dyDescent="0.25">
      <c r="C343" s="3" t="s">
        <v>106</v>
      </c>
      <c r="D343" s="3"/>
      <c r="E343" s="3"/>
      <c r="F343" s="3">
        <v>365</v>
      </c>
      <c r="I343" t="s">
        <v>82</v>
      </c>
      <c r="J343">
        <v>31</v>
      </c>
      <c r="K343">
        <v>28</v>
      </c>
      <c r="L343">
        <v>31</v>
      </c>
      <c r="M343">
        <v>30</v>
      </c>
      <c r="N343">
        <v>31</v>
      </c>
      <c r="O343">
        <v>30</v>
      </c>
      <c r="P343">
        <v>31</v>
      </c>
      <c r="Q343">
        <v>31</v>
      </c>
      <c r="R343">
        <v>30</v>
      </c>
      <c r="S343">
        <v>31</v>
      </c>
      <c r="T343">
        <v>30</v>
      </c>
      <c r="U343">
        <v>31</v>
      </c>
    </row>
    <row r="344" spans="3:21" x14ac:dyDescent="0.25">
      <c r="C344" s="3"/>
      <c r="D344" s="3"/>
      <c r="E344" s="3"/>
      <c r="F344" s="3"/>
      <c r="I344" t="s">
        <v>83</v>
      </c>
      <c r="J344">
        <v>481</v>
      </c>
      <c r="K344">
        <v>349</v>
      </c>
      <c r="L344">
        <v>478</v>
      </c>
      <c r="M344">
        <v>999</v>
      </c>
      <c r="N344">
        <v>1393</v>
      </c>
      <c r="O344">
        <v>930</v>
      </c>
      <c r="P344">
        <v>887</v>
      </c>
      <c r="Q344">
        <v>735</v>
      </c>
      <c r="R344">
        <v>621</v>
      </c>
      <c r="S344">
        <v>598</v>
      </c>
      <c r="T344">
        <v>470</v>
      </c>
      <c r="U344">
        <v>568</v>
      </c>
    </row>
    <row r="345" spans="3:21" x14ac:dyDescent="0.25">
      <c r="C345" s="3" t="s">
        <v>107</v>
      </c>
      <c r="D345" s="3"/>
      <c r="E345" s="3"/>
      <c r="F345" s="3">
        <v>834</v>
      </c>
      <c r="I345" t="s">
        <v>84</v>
      </c>
      <c r="J345">
        <v>31</v>
      </c>
      <c r="K345">
        <v>28</v>
      </c>
      <c r="L345">
        <v>31</v>
      </c>
      <c r="M345">
        <v>30</v>
      </c>
      <c r="N345">
        <v>31</v>
      </c>
      <c r="O345">
        <v>30</v>
      </c>
      <c r="P345">
        <v>31</v>
      </c>
      <c r="Q345">
        <v>31</v>
      </c>
      <c r="R345">
        <v>30</v>
      </c>
      <c r="S345">
        <v>31</v>
      </c>
      <c r="T345">
        <v>30</v>
      </c>
      <c r="U345">
        <v>31</v>
      </c>
    </row>
    <row r="346" spans="3:21" x14ac:dyDescent="0.25">
      <c r="C346" s="3" t="s">
        <v>108</v>
      </c>
      <c r="D346" s="3"/>
      <c r="E346" s="3"/>
      <c r="F346" s="3">
        <v>223</v>
      </c>
      <c r="I346" t="s">
        <v>85</v>
      </c>
      <c r="J346">
        <v>23</v>
      </c>
      <c r="K346">
        <v>49</v>
      </c>
      <c r="L346">
        <v>48</v>
      </c>
      <c r="M346">
        <v>41</v>
      </c>
      <c r="N346">
        <v>53</v>
      </c>
      <c r="O346">
        <v>138</v>
      </c>
      <c r="P346">
        <v>71</v>
      </c>
      <c r="Q346">
        <v>91</v>
      </c>
      <c r="R346">
        <v>82</v>
      </c>
      <c r="S346">
        <v>81</v>
      </c>
      <c r="T346">
        <v>80</v>
      </c>
      <c r="U346">
        <v>77</v>
      </c>
    </row>
    <row r="347" spans="3:21" x14ac:dyDescent="0.25">
      <c r="C347" s="3"/>
      <c r="D347" s="3"/>
      <c r="E347" s="3"/>
      <c r="F347" s="3"/>
      <c r="I347" s="3" t="s">
        <v>87</v>
      </c>
      <c r="J347">
        <v>12</v>
      </c>
      <c r="K347">
        <v>15</v>
      </c>
      <c r="L347">
        <v>14</v>
      </c>
      <c r="M347">
        <v>15</v>
      </c>
      <c r="N347">
        <v>20</v>
      </c>
      <c r="O347">
        <v>25</v>
      </c>
      <c r="P347">
        <v>20</v>
      </c>
      <c r="Q347">
        <v>21</v>
      </c>
      <c r="R347">
        <v>22</v>
      </c>
      <c r="S347">
        <v>19</v>
      </c>
      <c r="T347">
        <v>18</v>
      </c>
      <c r="U347">
        <v>22</v>
      </c>
    </row>
    <row r="348" spans="3:21" x14ac:dyDescent="0.25">
      <c r="C348" s="3" t="s">
        <v>109</v>
      </c>
      <c r="D348" s="3"/>
      <c r="E348" s="3"/>
      <c r="F348" s="3">
        <v>223</v>
      </c>
      <c r="I348" s="3" t="s">
        <v>88</v>
      </c>
      <c r="J348">
        <v>19</v>
      </c>
      <c r="K348">
        <v>13</v>
      </c>
      <c r="L348">
        <v>17</v>
      </c>
      <c r="M348">
        <v>15</v>
      </c>
      <c r="N348">
        <v>11</v>
      </c>
      <c r="O348">
        <v>5</v>
      </c>
      <c r="P348">
        <v>11</v>
      </c>
      <c r="Q348">
        <v>10</v>
      </c>
      <c r="R348">
        <v>8</v>
      </c>
      <c r="S348">
        <v>12</v>
      </c>
      <c r="T348">
        <v>12</v>
      </c>
      <c r="U348">
        <v>9</v>
      </c>
    </row>
    <row r="349" spans="3:21" x14ac:dyDescent="0.25">
      <c r="C349" s="3" t="s">
        <v>110</v>
      </c>
      <c r="D349" s="3"/>
      <c r="E349" s="3"/>
      <c r="F349" s="3">
        <v>142</v>
      </c>
      <c r="I349" s="3" t="s">
        <v>79</v>
      </c>
      <c r="J349" s="6">
        <v>17.75</v>
      </c>
      <c r="K349" s="6">
        <v>12.93333</v>
      </c>
      <c r="L349" s="6">
        <v>17.07</v>
      </c>
      <c r="M349" s="6">
        <v>30.6</v>
      </c>
      <c r="N349" s="6">
        <v>46.5</v>
      </c>
      <c r="O349" s="6">
        <v>32.08</v>
      </c>
      <c r="P349" s="6">
        <v>29.9</v>
      </c>
      <c r="Q349" s="6">
        <v>23.713999999999999</v>
      </c>
      <c r="R349" s="6">
        <v>21</v>
      </c>
      <c r="S349" s="6">
        <v>20.158000000000001</v>
      </c>
      <c r="T349" s="6">
        <v>15.38888</v>
      </c>
      <c r="U349" s="6">
        <v>18.7727</v>
      </c>
    </row>
    <row r="350" spans="3:21" x14ac:dyDescent="0.25">
      <c r="C350" s="3"/>
      <c r="D350" s="3"/>
      <c r="E350" s="3"/>
      <c r="F350" s="3"/>
      <c r="I350" s="3"/>
      <c r="J350" s="5">
        <v>14.105</v>
      </c>
      <c r="K350" s="5">
        <v>11.9231</v>
      </c>
      <c r="L350" s="5">
        <v>14.058999999999999</v>
      </c>
      <c r="M350" s="5">
        <v>36</v>
      </c>
      <c r="N350" s="5">
        <v>42.090910000000001</v>
      </c>
      <c r="O350" s="5">
        <v>25.6</v>
      </c>
      <c r="P350" s="5">
        <v>26.272729999999999</v>
      </c>
      <c r="Q350" s="5">
        <v>23.7</v>
      </c>
      <c r="R350" s="5">
        <v>19.875</v>
      </c>
      <c r="S350" s="5">
        <v>17.917000000000002</v>
      </c>
      <c r="T350" s="5">
        <v>16.083333</v>
      </c>
      <c r="U350" s="5">
        <v>17.222221999999999</v>
      </c>
    </row>
    <row r="351" spans="3:21" x14ac:dyDescent="0.25">
      <c r="C351" s="3" t="s">
        <v>111</v>
      </c>
      <c r="D351" s="3"/>
      <c r="E351" s="3"/>
      <c r="F351" s="4">
        <v>24.52</v>
      </c>
      <c r="I351" s="3" t="s">
        <v>89</v>
      </c>
      <c r="J351" s="6">
        <f t="shared" ref="J351:U351" si="36">(J350*J348)/(J343-J347)</f>
        <v>14.105</v>
      </c>
      <c r="K351" s="6">
        <f t="shared" si="36"/>
        <v>11.923100000000002</v>
      </c>
      <c r="L351" s="6">
        <f t="shared" si="36"/>
        <v>14.058999999999999</v>
      </c>
      <c r="M351" s="6">
        <f t="shared" si="36"/>
        <v>36</v>
      </c>
      <c r="N351" s="6">
        <f t="shared" si="36"/>
        <v>42.090910000000001</v>
      </c>
      <c r="O351" s="6">
        <f t="shared" si="36"/>
        <v>25.6</v>
      </c>
      <c r="P351" s="6">
        <f t="shared" si="36"/>
        <v>26.272729999999999</v>
      </c>
      <c r="Q351" s="6">
        <f t="shared" si="36"/>
        <v>23.7</v>
      </c>
      <c r="R351" s="6">
        <f t="shared" si="36"/>
        <v>19.875</v>
      </c>
      <c r="S351" s="6">
        <f t="shared" si="36"/>
        <v>17.917000000000002</v>
      </c>
      <c r="T351" s="6">
        <f t="shared" si="36"/>
        <v>16.083333</v>
      </c>
      <c r="U351" s="6">
        <f t="shared" si="36"/>
        <v>17.222221999999999</v>
      </c>
    </row>
    <row r="352" spans="3:21" x14ac:dyDescent="0.25">
      <c r="C352" s="3" t="s">
        <v>112</v>
      </c>
      <c r="D352" s="3"/>
      <c r="E352" s="3"/>
      <c r="F352" s="4">
        <f>(21.415*F349)/(365-F348)</f>
        <v>21.414999999999999</v>
      </c>
      <c r="I352" s="3" t="s">
        <v>90</v>
      </c>
      <c r="J352" s="8">
        <f t="shared" ref="J352:U352" si="37">IF(AND(J347&gt;3, J348&gt;3), J349-J351, -1000)</f>
        <v>3.6449999999999996</v>
      </c>
      <c r="K352" s="8">
        <f t="shared" si="37"/>
        <v>1.0102299999999982</v>
      </c>
      <c r="L352" s="8">
        <f t="shared" si="37"/>
        <v>3.011000000000001</v>
      </c>
      <c r="M352" s="8">
        <f t="shared" si="37"/>
        <v>-5.3999999999999986</v>
      </c>
      <c r="N352" s="8">
        <f t="shared" si="37"/>
        <v>4.4090899999999991</v>
      </c>
      <c r="O352" s="8">
        <f t="shared" si="37"/>
        <v>6.4799999999999969</v>
      </c>
      <c r="P352" s="8">
        <f t="shared" si="37"/>
        <v>3.6272699999999993</v>
      </c>
      <c r="Q352" s="8">
        <f t="shared" si="37"/>
        <v>1.3999999999999346E-2</v>
      </c>
      <c r="R352" s="8">
        <f t="shared" si="37"/>
        <v>1.125</v>
      </c>
      <c r="S352" s="8">
        <f t="shared" si="37"/>
        <v>2.2409999999999997</v>
      </c>
      <c r="T352" s="8">
        <f t="shared" si="37"/>
        <v>-0.69445299999999932</v>
      </c>
      <c r="U352" s="8">
        <f t="shared" si="37"/>
        <v>1.5504780000000018</v>
      </c>
    </row>
    <row r="353" spans="3:16" x14ac:dyDescent="0.25">
      <c r="C353" s="3"/>
      <c r="D353" s="3"/>
      <c r="E353" s="3"/>
      <c r="I353" s="3" t="s">
        <v>59</v>
      </c>
      <c r="J353">
        <f>COUNTIF(J352:U352,"&gt;0")</f>
        <v>10</v>
      </c>
    </row>
    <row r="354" spans="3:16" x14ac:dyDescent="0.25">
      <c r="C354" s="3"/>
      <c r="D354" s="3"/>
      <c r="E354" s="3"/>
    </row>
    <row r="357" spans="3:16" x14ac:dyDescent="0.25">
      <c r="I357" t="s">
        <v>114</v>
      </c>
    </row>
    <row r="359" spans="3:16" x14ac:dyDescent="0.25">
      <c r="J359" s="1" t="s">
        <v>72</v>
      </c>
      <c r="K359" s="1" t="s">
        <v>73</v>
      </c>
      <c r="L359" s="1" t="s">
        <v>74</v>
      </c>
      <c r="M359" s="1" t="s">
        <v>75</v>
      </c>
      <c r="N359" s="1" t="s">
        <v>76</v>
      </c>
      <c r="O359" s="1" t="s">
        <v>77</v>
      </c>
      <c r="P359" s="1" t="s">
        <v>78</v>
      </c>
    </row>
    <row r="360" spans="3:16" x14ac:dyDescent="0.25">
      <c r="I360" t="s">
        <v>92</v>
      </c>
      <c r="J360">
        <v>52</v>
      </c>
      <c r="K360">
        <v>53</v>
      </c>
      <c r="L360">
        <v>52</v>
      </c>
      <c r="M360">
        <v>52</v>
      </c>
      <c r="N360">
        <v>52</v>
      </c>
      <c r="O360">
        <v>52</v>
      </c>
      <c r="P360">
        <v>52</v>
      </c>
    </row>
    <row r="361" spans="3:16" x14ac:dyDescent="0.25">
      <c r="I361" t="s">
        <v>91</v>
      </c>
      <c r="J361">
        <v>1172</v>
      </c>
      <c r="K361">
        <v>1082</v>
      </c>
      <c r="L361">
        <v>1126</v>
      </c>
      <c r="M361">
        <v>1124</v>
      </c>
      <c r="N361">
        <v>1196</v>
      </c>
      <c r="O361">
        <v>1461</v>
      </c>
      <c r="P361">
        <v>1348</v>
      </c>
    </row>
    <row r="362" spans="3:16" x14ac:dyDescent="0.25">
      <c r="I362" t="s">
        <v>93</v>
      </c>
      <c r="J362">
        <v>52</v>
      </c>
      <c r="K362">
        <v>53</v>
      </c>
      <c r="L362">
        <v>52</v>
      </c>
      <c r="M362">
        <v>52</v>
      </c>
      <c r="N362">
        <v>52</v>
      </c>
      <c r="O362">
        <v>52</v>
      </c>
      <c r="P362">
        <v>52</v>
      </c>
    </row>
    <row r="363" spans="3:16" x14ac:dyDescent="0.25">
      <c r="I363" t="s">
        <v>85</v>
      </c>
      <c r="J363">
        <v>18</v>
      </c>
      <c r="K363">
        <v>46</v>
      </c>
      <c r="L363">
        <v>46</v>
      </c>
      <c r="M363">
        <v>76</v>
      </c>
      <c r="N363">
        <v>296</v>
      </c>
      <c r="O363">
        <v>303</v>
      </c>
      <c r="P363">
        <v>49</v>
      </c>
    </row>
    <row r="364" spans="3:16" x14ac:dyDescent="0.25">
      <c r="I364" s="3" t="s">
        <v>94</v>
      </c>
      <c r="J364">
        <v>14</v>
      </c>
      <c r="K364">
        <v>19</v>
      </c>
      <c r="L364">
        <v>29</v>
      </c>
      <c r="M364">
        <v>37</v>
      </c>
      <c r="N364">
        <v>51</v>
      </c>
      <c r="O364">
        <v>52</v>
      </c>
      <c r="P364">
        <v>21</v>
      </c>
    </row>
    <row r="365" spans="3:16" x14ac:dyDescent="0.25">
      <c r="I365" s="3" t="s">
        <v>95</v>
      </c>
      <c r="J365">
        <v>38</v>
      </c>
      <c r="K365">
        <v>34</v>
      </c>
      <c r="L365">
        <v>23</v>
      </c>
      <c r="M365">
        <v>15</v>
      </c>
      <c r="N365">
        <v>1</v>
      </c>
      <c r="O365">
        <v>0</v>
      </c>
      <c r="P365">
        <v>31</v>
      </c>
    </row>
    <row r="366" spans="3:16" x14ac:dyDescent="0.25">
      <c r="I366" s="3" t="s">
        <v>80</v>
      </c>
      <c r="J366" s="6">
        <v>21.856999999999999</v>
      </c>
      <c r="K366" s="6">
        <v>24.263000000000002</v>
      </c>
      <c r="L366" s="6">
        <v>24.516999999999999</v>
      </c>
      <c r="M366" s="6">
        <v>22.919</v>
      </c>
      <c r="N366" s="6">
        <v>23.039000000000001</v>
      </c>
      <c r="O366" s="6">
        <v>28.0961</v>
      </c>
      <c r="P366" s="6">
        <v>24.094999999999999</v>
      </c>
    </row>
    <row r="367" spans="3:16" x14ac:dyDescent="0.25">
      <c r="I367" s="3"/>
      <c r="J367" s="5">
        <v>22.789000000000001</v>
      </c>
      <c r="K367" s="5">
        <v>18.265000000000001</v>
      </c>
      <c r="L367" s="5">
        <v>18.04</v>
      </c>
      <c r="M367" s="5">
        <v>18.399999999999999</v>
      </c>
      <c r="N367" s="5">
        <v>21</v>
      </c>
      <c r="O367" s="5">
        <v>0</v>
      </c>
      <c r="P367" s="5">
        <v>27.161000000000001</v>
      </c>
    </row>
    <row r="368" spans="3:16" x14ac:dyDescent="0.25">
      <c r="I368" s="3" t="s">
        <v>81</v>
      </c>
      <c r="J368" s="6">
        <f>(J367*J365)/(J360-J364)</f>
        <v>22.789000000000001</v>
      </c>
      <c r="K368" s="6">
        <f>(K367*K365)/(K360-K364)</f>
        <v>18.265000000000001</v>
      </c>
      <c r="L368" s="6">
        <f>(L367*L365)/(L360-L364)</f>
        <v>18.04</v>
      </c>
      <c r="M368" s="6">
        <f>(M367*M365)/(M360-M364)</f>
        <v>18.399999999999999</v>
      </c>
      <c r="N368" s="6">
        <f>(N367*N365)/(N360-N364)</f>
        <v>21</v>
      </c>
      <c r="O368" s="6">
        <v>0</v>
      </c>
      <c r="P368" s="6">
        <f>(P367*P365)/(P360-P364)</f>
        <v>27.160999999999998</v>
      </c>
    </row>
    <row r="369" spans="9:16" x14ac:dyDescent="0.25">
      <c r="I369" s="3" t="s">
        <v>58</v>
      </c>
      <c r="J369" s="8">
        <f>IF(AND(J364&gt;4, J365&gt;4), J366-J368, -1000)</f>
        <v>-0.93200000000000216</v>
      </c>
      <c r="K369" s="8">
        <f t="shared" ref="K369:P369" si="38">IF(AND(K364&gt;4, K365&gt;4), K366-K368, -1000)</f>
        <v>5.9980000000000011</v>
      </c>
      <c r="L369" s="8">
        <f t="shared" si="38"/>
        <v>6.4770000000000003</v>
      </c>
      <c r="M369" s="8">
        <f t="shared" si="38"/>
        <v>4.5190000000000019</v>
      </c>
      <c r="N369" s="8">
        <f t="shared" si="38"/>
        <v>-1000</v>
      </c>
      <c r="O369" s="8">
        <f t="shared" si="38"/>
        <v>-1000</v>
      </c>
      <c r="P369" s="8">
        <f t="shared" si="38"/>
        <v>-3.0659999999999989</v>
      </c>
    </row>
    <row r="370" spans="9:16" x14ac:dyDescent="0.25">
      <c r="I370" s="3" t="s">
        <v>59</v>
      </c>
      <c r="J370">
        <f>COUNTIF(J369:P369,"&gt;0")</f>
        <v>3</v>
      </c>
    </row>
    <row r="374" spans="9:16" x14ac:dyDescent="0.25">
      <c r="I374" t="s">
        <v>115</v>
      </c>
    </row>
    <row r="376" spans="9:16" x14ac:dyDescent="0.25">
      <c r="J376" s="1" t="s">
        <v>72</v>
      </c>
      <c r="K376" s="1" t="s">
        <v>73</v>
      </c>
      <c r="L376" s="1" t="s">
        <v>74</v>
      </c>
      <c r="M376" s="1" t="s">
        <v>75</v>
      </c>
      <c r="N376" s="1" t="s">
        <v>76</v>
      </c>
      <c r="O376" s="1" t="s">
        <v>77</v>
      </c>
      <c r="P376" s="1" t="s">
        <v>78</v>
      </c>
    </row>
    <row r="377" spans="9:16" x14ac:dyDescent="0.25">
      <c r="I377" t="s">
        <v>92</v>
      </c>
      <c r="J377">
        <v>51</v>
      </c>
      <c r="K377">
        <v>50</v>
      </c>
      <c r="L377">
        <v>50</v>
      </c>
      <c r="M377">
        <v>51</v>
      </c>
      <c r="N377">
        <v>51</v>
      </c>
      <c r="O377">
        <v>52</v>
      </c>
      <c r="P377">
        <v>48</v>
      </c>
    </row>
    <row r="378" spans="9:16" x14ac:dyDescent="0.25">
      <c r="I378" t="s">
        <v>91</v>
      </c>
      <c r="J378">
        <v>1128</v>
      </c>
      <c r="K378">
        <v>1016</v>
      </c>
      <c r="L378">
        <v>991</v>
      </c>
      <c r="M378">
        <v>1105</v>
      </c>
      <c r="N378">
        <v>1177</v>
      </c>
      <c r="O378">
        <v>1461</v>
      </c>
      <c r="P378">
        <v>1227</v>
      </c>
    </row>
    <row r="379" spans="9:16" x14ac:dyDescent="0.25">
      <c r="I379" t="s">
        <v>93</v>
      </c>
      <c r="J379">
        <v>51</v>
      </c>
      <c r="K379">
        <v>50</v>
      </c>
      <c r="L379">
        <v>50</v>
      </c>
      <c r="M379">
        <v>51</v>
      </c>
      <c r="N379">
        <v>51</v>
      </c>
      <c r="O379">
        <v>52</v>
      </c>
      <c r="P379">
        <v>48</v>
      </c>
    </row>
    <row r="380" spans="9:16" x14ac:dyDescent="0.25">
      <c r="I380" t="s">
        <v>85</v>
      </c>
      <c r="J380">
        <v>17</v>
      </c>
      <c r="K380">
        <v>22</v>
      </c>
      <c r="L380">
        <v>45</v>
      </c>
      <c r="M380">
        <v>76</v>
      </c>
      <c r="N380">
        <v>282</v>
      </c>
      <c r="O380">
        <v>303</v>
      </c>
      <c r="P380">
        <v>28</v>
      </c>
    </row>
    <row r="381" spans="9:16" x14ac:dyDescent="0.25">
      <c r="I381" s="3" t="s">
        <v>94</v>
      </c>
      <c r="J381">
        <v>13</v>
      </c>
      <c r="K381">
        <v>17</v>
      </c>
      <c r="L381">
        <v>28</v>
      </c>
      <c r="M381">
        <v>37</v>
      </c>
      <c r="N381">
        <v>50</v>
      </c>
      <c r="O381">
        <v>52</v>
      </c>
      <c r="P381">
        <v>19</v>
      </c>
    </row>
    <row r="382" spans="9:16" x14ac:dyDescent="0.25">
      <c r="I382" s="3" t="s">
        <v>95</v>
      </c>
      <c r="J382">
        <v>38</v>
      </c>
      <c r="K382">
        <v>33</v>
      </c>
      <c r="L382">
        <v>22</v>
      </c>
      <c r="M382">
        <v>14</v>
      </c>
      <c r="N382">
        <v>1</v>
      </c>
      <c r="O382">
        <v>0</v>
      </c>
      <c r="P382">
        <v>29</v>
      </c>
    </row>
    <row r="383" spans="9:16" x14ac:dyDescent="0.25">
      <c r="I383" s="3" t="s">
        <v>80</v>
      </c>
      <c r="J383" s="6">
        <v>20.154</v>
      </c>
      <c r="K383" s="6">
        <v>23.88</v>
      </c>
      <c r="L383" s="6">
        <v>21.213999999999999</v>
      </c>
      <c r="M383" s="6">
        <v>22.919</v>
      </c>
      <c r="N383" s="6">
        <v>23.12</v>
      </c>
      <c r="O383" s="6">
        <v>28.096</v>
      </c>
      <c r="P383" s="6">
        <v>21.84</v>
      </c>
    </row>
    <row r="384" spans="9:16" x14ac:dyDescent="0.25">
      <c r="I384" s="3"/>
      <c r="J384" s="5">
        <v>22.789000000000001</v>
      </c>
      <c r="K384" s="5">
        <v>18.484850000000002</v>
      </c>
      <c r="L384" s="5">
        <v>18.045449999999999</v>
      </c>
      <c r="M384" s="5">
        <v>18.356999999999999</v>
      </c>
      <c r="N384" s="5">
        <v>21</v>
      </c>
      <c r="O384" s="5">
        <v>0</v>
      </c>
      <c r="P384" s="5">
        <v>28</v>
      </c>
    </row>
    <row r="385" spans="3:61" x14ac:dyDescent="0.25">
      <c r="I385" s="3" t="s">
        <v>81</v>
      </c>
      <c r="J385" s="6">
        <f>(J384*J382)/(J377-J381)</f>
        <v>22.789000000000001</v>
      </c>
      <c r="K385" s="6">
        <f>(K384*K382)/(K377-K381)</f>
        <v>18.484850000000002</v>
      </c>
      <c r="L385" s="6">
        <f>(L384*L382)/(L377-L381)</f>
        <v>18.045449999999999</v>
      </c>
      <c r="M385" s="6">
        <f>(M384*M382)/(M377-M381)</f>
        <v>18.356999999999999</v>
      </c>
      <c r="N385" s="6">
        <f>(N384*N382)/(N377-N381)</f>
        <v>21</v>
      </c>
      <c r="O385" s="6">
        <v>0</v>
      </c>
      <c r="P385" s="6">
        <f>(P384*P382)/(P377-P381)</f>
        <v>28</v>
      </c>
    </row>
    <row r="386" spans="3:61" x14ac:dyDescent="0.25">
      <c r="I386" s="3" t="s">
        <v>58</v>
      </c>
      <c r="J386" s="8">
        <f>IF(AND(J381&gt;4, J382&gt;4), J383-J385, -1000)</f>
        <v>-2.6350000000000016</v>
      </c>
      <c r="K386" s="8">
        <f t="shared" ref="K386:P386" si="39">IF(AND(K381&gt;4, K382&gt;4), K383-K385, -1000)</f>
        <v>5.3951499999999974</v>
      </c>
      <c r="L386" s="8">
        <f t="shared" si="39"/>
        <v>3.1685499999999998</v>
      </c>
      <c r="M386" s="8">
        <f t="shared" si="39"/>
        <v>4.5620000000000012</v>
      </c>
      <c r="N386" s="8">
        <f t="shared" si="39"/>
        <v>-1000</v>
      </c>
      <c r="O386" s="8">
        <f t="shared" si="39"/>
        <v>-1000</v>
      </c>
      <c r="P386" s="8">
        <f t="shared" si="39"/>
        <v>-6.16</v>
      </c>
    </row>
    <row r="387" spans="3:61" x14ac:dyDescent="0.25">
      <c r="I387" s="3" t="s">
        <v>59</v>
      </c>
      <c r="J387">
        <f>COUNTIF(J386:P386,"&gt;0")</f>
        <v>3</v>
      </c>
    </row>
    <row r="391" spans="3:61" x14ac:dyDescent="0.25">
      <c r="I391" t="s">
        <v>116</v>
      </c>
    </row>
    <row r="393" spans="3:61" x14ac:dyDescent="0.25">
      <c r="J393" s="9" t="s">
        <v>6</v>
      </c>
      <c r="K393" s="9" t="s">
        <v>7</v>
      </c>
      <c r="L393" s="9" t="s">
        <v>8</v>
      </c>
      <c r="M393" s="9" t="s">
        <v>9</v>
      </c>
      <c r="N393" s="9" t="s">
        <v>10</v>
      </c>
      <c r="O393" s="9" t="s">
        <v>11</v>
      </c>
      <c r="P393" s="9" t="s">
        <v>12</v>
      </c>
      <c r="Q393" s="9" t="s">
        <v>13</v>
      </c>
      <c r="R393" s="9" t="s">
        <v>14</v>
      </c>
      <c r="S393" s="9" t="s">
        <v>15</v>
      </c>
      <c r="T393" s="9" t="s">
        <v>16</v>
      </c>
      <c r="U393" s="9" t="s">
        <v>17</v>
      </c>
      <c r="V393" s="9" t="s">
        <v>18</v>
      </c>
      <c r="W393" s="9" t="s">
        <v>19</v>
      </c>
      <c r="X393" s="9" t="s">
        <v>20</v>
      </c>
      <c r="Y393" s="9" t="s">
        <v>21</v>
      </c>
      <c r="Z393" s="9" t="s">
        <v>22</v>
      </c>
      <c r="AA393" s="9" t="s">
        <v>23</v>
      </c>
      <c r="AB393" s="9" t="s">
        <v>24</v>
      </c>
      <c r="AC393" s="9" t="s">
        <v>25</v>
      </c>
      <c r="AD393" s="9" t="s">
        <v>26</v>
      </c>
      <c r="AE393" s="9" t="s">
        <v>27</v>
      </c>
      <c r="AF393" s="9" t="s">
        <v>28</v>
      </c>
      <c r="AG393" s="9" t="s">
        <v>29</v>
      </c>
      <c r="AH393" s="9" t="s">
        <v>30</v>
      </c>
      <c r="AI393" s="9" t="s">
        <v>31</v>
      </c>
      <c r="AJ393" s="9" t="s">
        <v>32</v>
      </c>
      <c r="AK393" s="9" t="s">
        <v>33</v>
      </c>
      <c r="AL393" s="9" t="s">
        <v>34</v>
      </c>
      <c r="AM393" s="9" t="s">
        <v>35</v>
      </c>
      <c r="AN393" s="9" t="s">
        <v>36</v>
      </c>
      <c r="AO393" s="9" t="s">
        <v>37</v>
      </c>
      <c r="AP393" s="9" t="s">
        <v>38</v>
      </c>
      <c r="AQ393" s="9" t="s">
        <v>39</v>
      </c>
      <c r="AR393" s="9" t="s">
        <v>40</v>
      </c>
      <c r="AS393" s="9" t="s">
        <v>41</v>
      </c>
      <c r="AT393" s="9" t="s">
        <v>42</v>
      </c>
      <c r="AU393" s="9" t="s">
        <v>43</v>
      </c>
      <c r="AV393" s="9" t="s">
        <v>44</v>
      </c>
      <c r="AW393" s="9" t="s">
        <v>45</v>
      </c>
      <c r="AX393" s="9" t="s">
        <v>46</v>
      </c>
      <c r="AY393" s="9" t="s">
        <v>47</v>
      </c>
      <c r="AZ393" s="9" t="s">
        <v>48</v>
      </c>
      <c r="BA393" s="9" t="s">
        <v>49</v>
      </c>
      <c r="BB393" s="9" t="s">
        <v>50</v>
      </c>
      <c r="BC393" s="9" t="s">
        <v>51</v>
      </c>
      <c r="BD393" s="9" t="s">
        <v>52</v>
      </c>
      <c r="BE393" s="9" t="s">
        <v>53</v>
      </c>
      <c r="BF393" s="9" t="s">
        <v>54</v>
      </c>
      <c r="BG393" s="9" t="s">
        <v>55</v>
      </c>
      <c r="BH393" s="9" t="s">
        <v>56</v>
      </c>
      <c r="BI393" s="9" t="s">
        <v>57</v>
      </c>
    </row>
    <row r="394" spans="3:61" x14ac:dyDescent="0.25">
      <c r="I394" t="s">
        <v>83</v>
      </c>
      <c r="J394">
        <v>96</v>
      </c>
      <c r="K394">
        <v>114</v>
      </c>
      <c r="L394">
        <v>123</v>
      </c>
      <c r="M394">
        <v>106</v>
      </c>
      <c r="N394">
        <v>85</v>
      </c>
      <c r="O394">
        <v>79</v>
      </c>
      <c r="P394">
        <v>92</v>
      </c>
      <c r="Q394">
        <v>84</v>
      </c>
      <c r="R394">
        <v>88</v>
      </c>
      <c r="S394">
        <v>107</v>
      </c>
      <c r="T394">
        <v>111</v>
      </c>
      <c r="U394">
        <v>107</v>
      </c>
      <c r="V394">
        <v>116</v>
      </c>
      <c r="W394">
        <v>103</v>
      </c>
      <c r="X394">
        <v>101</v>
      </c>
      <c r="Y394">
        <v>307</v>
      </c>
      <c r="Z394">
        <v>366</v>
      </c>
      <c r="AA394">
        <v>692</v>
      </c>
      <c r="AB394">
        <v>413</v>
      </c>
      <c r="AC394">
        <v>207</v>
      </c>
      <c r="AD394">
        <v>113</v>
      </c>
      <c r="AE394">
        <v>138</v>
      </c>
      <c r="AF394">
        <v>227</v>
      </c>
      <c r="AG394">
        <v>188</v>
      </c>
      <c r="AH394">
        <v>21</v>
      </c>
      <c r="AI394">
        <v>196</v>
      </c>
      <c r="AJ394">
        <v>181</v>
      </c>
      <c r="AK394">
        <v>220</v>
      </c>
      <c r="AL394">
        <v>227</v>
      </c>
      <c r="AM394">
        <v>172</v>
      </c>
      <c r="AN394">
        <v>193</v>
      </c>
      <c r="AO394">
        <v>201</v>
      </c>
      <c r="AP394">
        <v>127</v>
      </c>
      <c r="AQ394">
        <v>140</v>
      </c>
      <c r="AR394">
        <v>177</v>
      </c>
      <c r="AS394">
        <v>176</v>
      </c>
      <c r="AT394">
        <v>176</v>
      </c>
      <c r="AU394">
        <v>131</v>
      </c>
      <c r="AV394">
        <v>107</v>
      </c>
      <c r="AW394">
        <v>161</v>
      </c>
      <c r="AX394">
        <v>139</v>
      </c>
      <c r="AY394">
        <v>131</v>
      </c>
      <c r="AZ394">
        <v>120</v>
      </c>
      <c r="BA394">
        <v>107</v>
      </c>
      <c r="BB394">
        <v>93</v>
      </c>
      <c r="BC394">
        <v>125</v>
      </c>
      <c r="BD394">
        <v>112</v>
      </c>
      <c r="BE394">
        <v>113</v>
      </c>
      <c r="BF394">
        <v>127</v>
      </c>
      <c r="BG394">
        <v>135</v>
      </c>
      <c r="BH394">
        <v>123</v>
      </c>
      <c r="BI394">
        <v>124</v>
      </c>
    </row>
    <row r="395" spans="3:61" x14ac:dyDescent="0.25">
      <c r="I395" t="s">
        <v>84</v>
      </c>
      <c r="J395">
        <v>6</v>
      </c>
      <c r="K395">
        <v>7</v>
      </c>
      <c r="L395">
        <v>7</v>
      </c>
      <c r="M395">
        <v>7</v>
      </c>
      <c r="N395">
        <v>7</v>
      </c>
      <c r="O395">
        <v>7</v>
      </c>
      <c r="P395">
        <v>7</v>
      </c>
      <c r="Q395">
        <v>7</v>
      </c>
      <c r="R395">
        <v>7</v>
      </c>
      <c r="S395">
        <v>7</v>
      </c>
      <c r="T395">
        <v>7</v>
      </c>
      <c r="U395">
        <v>7</v>
      </c>
      <c r="V395">
        <v>7</v>
      </c>
      <c r="W395">
        <v>7</v>
      </c>
      <c r="X395">
        <v>7</v>
      </c>
      <c r="Y395">
        <v>7</v>
      </c>
      <c r="Z395">
        <v>7</v>
      </c>
      <c r="AA395">
        <v>7</v>
      </c>
      <c r="AB395">
        <v>7</v>
      </c>
      <c r="AC395">
        <v>7</v>
      </c>
      <c r="AD395">
        <v>7</v>
      </c>
      <c r="AE395">
        <v>7</v>
      </c>
      <c r="AF395">
        <v>7</v>
      </c>
      <c r="AG395">
        <v>7</v>
      </c>
      <c r="AH395">
        <v>7</v>
      </c>
      <c r="AI395">
        <v>7</v>
      </c>
      <c r="AJ395">
        <v>7</v>
      </c>
      <c r="AK395">
        <v>7</v>
      </c>
      <c r="AL395">
        <v>7</v>
      </c>
      <c r="AM395">
        <v>7</v>
      </c>
      <c r="AN395">
        <v>7</v>
      </c>
      <c r="AO395">
        <v>7</v>
      </c>
      <c r="AP395">
        <v>7</v>
      </c>
      <c r="AQ395">
        <v>7</v>
      </c>
      <c r="AR395">
        <v>7</v>
      </c>
      <c r="AS395">
        <v>7</v>
      </c>
      <c r="AT395">
        <v>7</v>
      </c>
      <c r="AU395">
        <v>7</v>
      </c>
      <c r="AV395">
        <v>7</v>
      </c>
      <c r="AW395">
        <v>7</v>
      </c>
      <c r="AX395">
        <v>7</v>
      </c>
      <c r="AY395">
        <v>7</v>
      </c>
      <c r="AZ395">
        <v>7</v>
      </c>
      <c r="BA395">
        <v>7</v>
      </c>
      <c r="BB395">
        <v>7</v>
      </c>
      <c r="BC395">
        <v>7</v>
      </c>
      <c r="BD395">
        <v>7</v>
      </c>
      <c r="BE395">
        <v>7</v>
      </c>
      <c r="BF395">
        <v>7</v>
      </c>
      <c r="BG395">
        <v>7</v>
      </c>
      <c r="BH395">
        <v>7</v>
      </c>
      <c r="BI395">
        <v>7</v>
      </c>
    </row>
    <row r="396" spans="3:61" x14ac:dyDescent="0.25">
      <c r="I396" t="s">
        <v>85</v>
      </c>
      <c r="J396">
        <v>8</v>
      </c>
      <c r="K396">
        <v>2</v>
      </c>
      <c r="L396">
        <v>7</v>
      </c>
      <c r="M396">
        <v>5</v>
      </c>
      <c r="N396">
        <v>7</v>
      </c>
      <c r="O396">
        <v>11</v>
      </c>
      <c r="P396">
        <v>18</v>
      </c>
      <c r="Q396">
        <v>14</v>
      </c>
      <c r="R396">
        <v>7</v>
      </c>
      <c r="S396">
        <v>20</v>
      </c>
      <c r="T396">
        <v>6</v>
      </c>
      <c r="U396">
        <v>9</v>
      </c>
      <c r="V396">
        <v>8</v>
      </c>
      <c r="W396">
        <v>9</v>
      </c>
      <c r="X396">
        <v>8</v>
      </c>
      <c r="Y396">
        <v>11</v>
      </c>
      <c r="Z396">
        <v>9</v>
      </c>
      <c r="AA396">
        <v>13</v>
      </c>
      <c r="AB396">
        <v>7</v>
      </c>
      <c r="AC396">
        <v>13</v>
      </c>
      <c r="AD396">
        <v>14</v>
      </c>
      <c r="AE396">
        <v>28</v>
      </c>
      <c r="AF396">
        <v>28</v>
      </c>
      <c r="AG396">
        <v>15</v>
      </c>
      <c r="AH396">
        <v>56</v>
      </c>
      <c r="AI396">
        <v>21</v>
      </c>
      <c r="AJ396">
        <v>10</v>
      </c>
      <c r="AK396">
        <v>19</v>
      </c>
      <c r="AL396">
        <v>22</v>
      </c>
      <c r="AM396">
        <v>18</v>
      </c>
      <c r="AN396">
        <v>13</v>
      </c>
      <c r="AO396">
        <v>27</v>
      </c>
      <c r="AP396">
        <v>17</v>
      </c>
      <c r="AQ396">
        <v>10</v>
      </c>
      <c r="AR396">
        <v>27</v>
      </c>
      <c r="AS396">
        <v>23</v>
      </c>
      <c r="AT396">
        <v>21</v>
      </c>
      <c r="AU396">
        <v>19</v>
      </c>
      <c r="AV396">
        <v>17</v>
      </c>
      <c r="AW396">
        <v>18</v>
      </c>
      <c r="AX396">
        <v>17</v>
      </c>
      <c r="AY396">
        <v>16</v>
      </c>
      <c r="AZ396">
        <v>25</v>
      </c>
      <c r="BA396">
        <v>18</v>
      </c>
      <c r="BB396">
        <v>14</v>
      </c>
      <c r="BC396">
        <v>16</v>
      </c>
      <c r="BD396">
        <v>19</v>
      </c>
      <c r="BE396">
        <v>20</v>
      </c>
      <c r="BF396">
        <v>12</v>
      </c>
      <c r="BG396">
        <v>8</v>
      </c>
      <c r="BH396">
        <v>23</v>
      </c>
      <c r="BI396">
        <v>8</v>
      </c>
    </row>
    <row r="397" spans="3:61" x14ac:dyDescent="0.25">
      <c r="I397" s="3" t="s">
        <v>87</v>
      </c>
      <c r="J397">
        <v>4</v>
      </c>
      <c r="K397">
        <v>1</v>
      </c>
      <c r="L397">
        <v>3</v>
      </c>
      <c r="M397">
        <v>2</v>
      </c>
      <c r="N397">
        <v>5</v>
      </c>
      <c r="O397">
        <v>3</v>
      </c>
      <c r="P397">
        <v>5</v>
      </c>
      <c r="Q397">
        <v>3</v>
      </c>
      <c r="R397">
        <v>4</v>
      </c>
      <c r="S397">
        <v>2</v>
      </c>
      <c r="T397">
        <v>2</v>
      </c>
      <c r="U397">
        <v>3</v>
      </c>
      <c r="V397">
        <v>5</v>
      </c>
      <c r="W397">
        <v>3</v>
      </c>
      <c r="X397">
        <v>3</v>
      </c>
      <c r="Y397">
        <v>4</v>
      </c>
      <c r="Z397">
        <v>3</v>
      </c>
      <c r="AA397">
        <v>6</v>
      </c>
      <c r="AB397">
        <v>3</v>
      </c>
      <c r="AC397">
        <v>5</v>
      </c>
      <c r="AD397">
        <v>5</v>
      </c>
      <c r="AE397">
        <v>5</v>
      </c>
      <c r="AF397">
        <v>6</v>
      </c>
      <c r="AG397">
        <v>5</v>
      </c>
      <c r="AH397">
        <v>5</v>
      </c>
      <c r="AI397">
        <v>7</v>
      </c>
      <c r="AJ397">
        <v>3</v>
      </c>
      <c r="AK397">
        <v>4</v>
      </c>
      <c r="AL397">
        <v>5</v>
      </c>
      <c r="AM397">
        <v>6</v>
      </c>
      <c r="AN397">
        <v>5</v>
      </c>
      <c r="AO397">
        <v>5</v>
      </c>
      <c r="AP397">
        <v>5</v>
      </c>
      <c r="AQ397">
        <v>4</v>
      </c>
      <c r="AR397">
        <v>5</v>
      </c>
      <c r="AS397">
        <v>5</v>
      </c>
      <c r="AT397">
        <v>5</v>
      </c>
      <c r="AU397">
        <v>5</v>
      </c>
      <c r="AV397">
        <v>5</v>
      </c>
      <c r="AW397">
        <v>5</v>
      </c>
      <c r="AX397">
        <v>3</v>
      </c>
      <c r="AY397">
        <v>4</v>
      </c>
      <c r="AZ397">
        <v>5</v>
      </c>
      <c r="BA397">
        <v>5</v>
      </c>
      <c r="BB397">
        <v>3</v>
      </c>
      <c r="BC397">
        <v>3</v>
      </c>
      <c r="BD397">
        <v>4</v>
      </c>
      <c r="BE397">
        <v>7</v>
      </c>
      <c r="BF397">
        <v>5</v>
      </c>
      <c r="BG397">
        <v>3</v>
      </c>
      <c r="BH397">
        <v>7</v>
      </c>
      <c r="BI397">
        <v>4</v>
      </c>
    </row>
    <row r="398" spans="3:61" x14ac:dyDescent="0.25">
      <c r="C398" s="3"/>
      <c r="I398" s="3" t="s">
        <v>88</v>
      </c>
      <c r="J398">
        <v>3</v>
      </c>
      <c r="K398">
        <v>6</v>
      </c>
      <c r="L398">
        <v>4</v>
      </c>
      <c r="M398">
        <v>5</v>
      </c>
      <c r="N398">
        <v>2</v>
      </c>
      <c r="O398">
        <v>4</v>
      </c>
      <c r="P398">
        <v>2</v>
      </c>
      <c r="Q398">
        <v>4</v>
      </c>
      <c r="R398">
        <v>3</v>
      </c>
      <c r="S398">
        <v>5</v>
      </c>
      <c r="T398">
        <v>5</v>
      </c>
      <c r="U398">
        <v>4</v>
      </c>
      <c r="V398">
        <v>2</v>
      </c>
      <c r="W398">
        <v>4</v>
      </c>
      <c r="X398">
        <v>4</v>
      </c>
      <c r="Y398">
        <v>3</v>
      </c>
      <c r="Z398">
        <v>4</v>
      </c>
      <c r="AA398">
        <v>1</v>
      </c>
      <c r="AB398">
        <v>4</v>
      </c>
      <c r="AC398">
        <v>2</v>
      </c>
      <c r="AD398">
        <v>2</v>
      </c>
      <c r="AE398">
        <v>2</v>
      </c>
      <c r="AF398">
        <v>1</v>
      </c>
      <c r="AG398">
        <v>2</v>
      </c>
      <c r="AH398">
        <v>2</v>
      </c>
      <c r="AI398">
        <v>0</v>
      </c>
      <c r="AJ398">
        <v>4</v>
      </c>
      <c r="AK398">
        <v>3</v>
      </c>
      <c r="AL398">
        <v>2</v>
      </c>
      <c r="AM398">
        <v>1</v>
      </c>
      <c r="AN398">
        <v>2</v>
      </c>
      <c r="AO398">
        <v>2</v>
      </c>
      <c r="AP398">
        <v>2</v>
      </c>
      <c r="AQ398">
        <v>3</v>
      </c>
      <c r="AR398">
        <v>2</v>
      </c>
      <c r="AS398">
        <v>2</v>
      </c>
      <c r="AT398">
        <v>2</v>
      </c>
      <c r="AU398">
        <v>2</v>
      </c>
      <c r="AV398">
        <v>2</v>
      </c>
      <c r="AW398">
        <v>2</v>
      </c>
      <c r="AX398">
        <v>4</v>
      </c>
      <c r="AY398">
        <v>3</v>
      </c>
      <c r="AZ398">
        <v>2</v>
      </c>
      <c r="BA398">
        <v>2</v>
      </c>
      <c r="BB398">
        <v>4</v>
      </c>
      <c r="BC398">
        <v>4</v>
      </c>
      <c r="BD398">
        <v>3</v>
      </c>
      <c r="BE398">
        <v>0</v>
      </c>
      <c r="BF398">
        <v>2</v>
      </c>
      <c r="BG398">
        <v>4</v>
      </c>
      <c r="BH398">
        <v>0</v>
      </c>
      <c r="BI398">
        <v>3</v>
      </c>
    </row>
    <row r="399" spans="3:61" x14ac:dyDescent="0.25">
      <c r="C399" s="3"/>
      <c r="I399" s="3" t="s">
        <v>80</v>
      </c>
      <c r="J399" s="10">
        <v>13.25</v>
      </c>
      <c r="K399" s="10">
        <v>19</v>
      </c>
      <c r="L399" s="10">
        <v>23.66667</v>
      </c>
      <c r="M399" s="10">
        <v>17</v>
      </c>
      <c r="N399" s="10">
        <v>13.6</v>
      </c>
      <c r="O399" s="10">
        <v>10.33333</v>
      </c>
      <c r="P399" s="10">
        <v>14</v>
      </c>
      <c r="Q399" s="10">
        <v>12</v>
      </c>
      <c r="R399" s="10">
        <v>11.25</v>
      </c>
      <c r="S399" s="10">
        <v>16</v>
      </c>
      <c r="T399" s="10">
        <v>19.5</v>
      </c>
      <c r="U399" s="10">
        <v>19.33333</v>
      </c>
      <c r="V399" s="10">
        <v>18</v>
      </c>
      <c r="W399" s="10">
        <v>16</v>
      </c>
      <c r="X399" s="10">
        <v>12.66667</v>
      </c>
      <c r="Y399" s="10">
        <v>42.5</v>
      </c>
      <c r="Z399" s="10">
        <v>27</v>
      </c>
      <c r="AA399" s="10">
        <v>101.5</v>
      </c>
      <c r="AB399" s="10">
        <v>54</v>
      </c>
      <c r="AC399" s="10">
        <v>29.4</v>
      </c>
      <c r="AD399" s="10">
        <v>17.2</v>
      </c>
      <c r="AE399" s="10">
        <v>19.2</v>
      </c>
      <c r="AF399" s="10">
        <v>31.833300000000001</v>
      </c>
      <c r="AG399" s="10">
        <v>26.2</v>
      </c>
      <c r="AH399" s="10">
        <v>47.2</v>
      </c>
      <c r="AI399" s="10">
        <v>28</v>
      </c>
      <c r="AJ399" s="10">
        <v>30.66667</v>
      </c>
      <c r="AK399" s="10">
        <v>34.75</v>
      </c>
      <c r="AL399" s="10">
        <v>32.6</v>
      </c>
      <c r="AM399" s="10">
        <v>25.83333</v>
      </c>
      <c r="AN399" s="10">
        <v>24.8</v>
      </c>
      <c r="AO399" s="10">
        <v>30.4</v>
      </c>
      <c r="AP399" s="10">
        <v>17.8</v>
      </c>
      <c r="AQ399" s="10">
        <v>19</v>
      </c>
      <c r="AR399" s="10">
        <v>24.4</v>
      </c>
      <c r="AS399" s="10">
        <v>24.2</v>
      </c>
      <c r="AT399" s="10">
        <v>25.8</v>
      </c>
      <c r="AU399" s="10">
        <v>19.399999999999999</v>
      </c>
      <c r="AV399" s="10">
        <v>16.8</v>
      </c>
      <c r="AW399" s="10">
        <v>24.4</v>
      </c>
      <c r="AX399" s="10">
        <v>23.333300000000001</v>
      </c>
      <c r="AY399" s="10">
        <v>17.25</v>
      </c>
      <c r="AZ399" s="10">
        <v>16.8</v>
      </c>
      <c r="BA399" s="10">
        <v>17.399999999999999</v>
      </c>
      <c r="BB399" s="10">
        <v>14.33333</v>
      </c>
      <c r="BC399" s="10">
        <v>13.333333</v>
      </c>
      <c r="BD399" s="10">
        <v>16.25</v>
      </c>
      <c r="BE399" s="10">
        <v>16.143000000000001</v>
      </c>
      <c r="BF399" s="10">
        <v>16.399999999999999</v>
      </c>
      <c r="BG399" s="10">
        <v>24.333333</v>
      </c>
      <c r="BH399" s="10">
        <v>17.57</v>
      </c>
      <c r="BI399" s="10">
        <v>19</v>
      </c>
    </row>
    <row r="400" spans="3:61" x14ac:dyDescent="0.25">
      <c r="C400" s="3"/>
      <c r="J400" s="8">
        <v>14.333333</v>
      </c>
      <c r="K400" s="8">
        <v>15.83333</v>
      </c>
      <c r="L400" s="8">
        <v>13</v>
      </c>
      <c r="M400" s="8">
        <v>14.4</v>
      </c>
      <c r="N400" s="8">
        <v>8.5</v>
      </c>
      <c r="O400" s="8">
        <v>12</v>
      </c>
      <c r="P400" s="8">
        <v>11</v>
      </c>
      <c r="Q400" s="8">
        <v>12</v>
      </c>
      <c r="R400" s="8">
        <v>14.33333</v>
      </c>
      <c r="S400" s="8">
        <v>15</v>
      </c>
      <c r="T400" s="8">
        <v>14.4</v>
      </c>
      <c r="U400" s="8">
        <v>12.25</v>
      </c>
      <c r="V400" s="8">
        <v>13</v>
      </c>
      <c r="W400" s="8">
        <v>13.75</v>
      </c>
      <c r="X400" s="8">
        <v>15.75</v>
      </c>
      <c r="Y400" s="8">
        <v>45.666670000000003</v>
      </c>
      <c r="Z400" s="8">
        <v>71.25</v>
      </c>
      <c r="AA400" s="8">
        <v>83</v>
      </c>
      <c r="AB400" s="8">
        <v>62.75</v>
      </c>
      <c r="AC400" s="8">
        <v>30</v>
      </c>
      <c r="AD400" s="8">
        <v>13.5</v>
      </c>
      <c r="AE400" s="8">
        <v>21</v>
      </c>
      <c r="AF400" s="8">
        <v>36</v>
      </c>
      <c r="AG400" s="8">
        <v>28.5</v>
      </c>
      <c r="AH400" s="8">
        <v>1.5</v>
      </c>
      <c r="AI400" s="8">
        <v>0</v>
      </c>
      <c r="AJ400" s="8">
        <v>22.25</v>
      </c>
      <c r="AK400" s="8">
        <v>27</v>
      </c>
      <c r="AL400" s="8">
        <v>32</v>
      </c>
      <c r="AM400" s="8">
        <v>17</v>
      </c>
      <c r="AN400" s="8">
        <v>34.5</v>
      </c>
      <c r="AO400" s="8">
        <v>24.5</v>
      </c>
      <c r="AP400" s="8">
        <v>19</v>
      </c>
      <c r="AQ400" s="8">
        <v>21.33333</v>
      </c>
      <c r="AR400" s="8">
        <v>27.5</v>
      </c>
      <c r="AS400" s="8">
        <v>27.5</v>
      </c>
      <c r="AT400" s="8">
        <v>23.5</v>
      </c>
      <c r="AU400" s="8">
        <v>17</v>
      </c>
      <c r="AV400" s="8">
        <v>11.5</v>
      </c>
      <c r="AW400" s="8">
        <v>19.5</v>
      </c>
      <c r="AX400" s="8">
        <v>17.25</v>
      </c>
      <c r="AY400" s="8">
        <v>20.66667</v>
      </c>
      <c r="AZ400" s="8">
        <v>18</v>
      </c>
      <c r="BA400" s="8">
        <v>10</v>
      </c>
      <c r="BB400" s="8">
        <v>12.5</v>
      </c>
      <c r="BC400" s="8">
        <v>21.25</v>
      </c>
      <c r="BD400" s="8">
        <v>15.666667</v>
      </c>
      <c r="BE400" s="8">
        <v>0</v>
      </c>
      <c r="BF400" s="8">
        <v>22.5</v>
      </c>
      <c r="BG400" s="8">
        <v>15.5</v>
      </c>
      <c r="BH400" s="8">
        <v>0</v>
      </c>
      <c r="BI400" s="8">
        <v>16</v>
      </c>
    </row>
    <row r="401" spans="3:61" x14ac:dyDescent="0.25">
      <c r="C401" s="3"/>
      <c r="I401" s="3" t="s">
        <v>81</v>
      </c>
      <c r="J401" s="10">
        <f>(J400*J398)/(7-J397)</f>
        <v>14.333333000000001</v>
      </c>
      <c r="K401" s="10">
        <f t="shared" ref="K401:U401" si="40">(K400*K398)/(7-K397)</f>
        <v>15.833329999999998</v>
      </c>
      <c r="L401" s="10">
        <f t="shared" si="40"/>
        <v>13</v>
      </c>
      <c r="M401" s="10">
        <f t="shared" si="40"/>
        <v>14.4</v>
      </c>
      <c r="N401" s="10">
        <f t="shared" si="40"/>
        <v>8.5</v>
      </c>
      <c r="O401" s="10">
        <f t="shared" si="40"/>
        <v>12</v>
      </c>
      <c r="P401" s="10">
        <f t="shared" si="40"/>
        <v>11</v>
      </c>
      <c r="Q401" s="10">
        <f t="shared" si="40"/>
        <v>12</v>
      </c>
      <c r="R401" s="10">
        <f t="shared" si="40"/>
        <v>14.333329999999998</v>
      </c>
      <c r="S401" s="10">
        <f t="shared" si="40"/>
        <v>15</v>
      </c>
      <c r="T401" s="10">
        <f t="shared" si="40"/>
        <v>14.4</v>
      </c>
      <c r="U401" s="10">
        <f t="shared" si="40"/>
        <v>12.25</v>
      </c>
      <c r="V401" s="10">
        <f>(V400*V398)/(7-V397)</f>
        <v>13</v>
      </c>
      <c r="W401" s="10">
        <f t="shared" ref="W401:AH401" si="41">(W400*W398)/(7-W397)</f>
        <v>13.75</v>
      </c>
      <c r="X401" s="10">
        <f t="shared" si="41"/>
        <v>15.75</v>
      </c>
      <c r="Y401" s="10">
        <f t="shared" si="41"/>
        <v>45.666670000000003</v>
      </c>
      <c r="Z401" s="10">
        <f t="shared" si="41"/>
        <v>71.25</v>
      </c>
      <c r="AA401" s="10">
        <f t="shared" si="41"/>
        <v>83</v>
      </c>
      <c r="AB401" s="10">
        <f t="shared" si="41"/>
        <v>62.75</v>
      </c>
      <c r="AC401" s="10">
        <f t="shared" si="41"/>
        <v>30</v>
      </c>
      <c r="AD401" s="10">
        <f t="shared" si="41"/>
        <v>13.5</v>
      </c>
      <c r="AE401" s="10">
        <f t="shared" si="41"/>
        <v>21</v>
      </c>
      <c r="AF401" s="10">
        <f t="shared" si="41"/>
        <v>36</v>
      </c>
      <c r="AG401" s="10">
        <f t="shared" si="41"/>
        <v>28.5</v>
      </c>
      <c r="AH401" s="10">
        <f t="shared" si="41"/>
        <v>1.5</v>
      </c>
      <c r="AI401" s="10">
        <v>0</v>
      </c>
      <c r="AJ401" s="10">
        <f t="shared" ref="AJ401:BD401" si="42">(AJ400*AJ398)/(7-AJ397)</f>
        <v>22.25</v>
      </c>
      <c r="AK401" s="10">
        <f t="shared" si="42"/>
        <v>27</v>
      </c>
      <c r="AL401" s="10">
        <f t="shared" si="42"/>
        <v>32</v>
      </c>
      <c r="AM401" s="10">
        <f t="shared" si="42"/>
        <v>17</v>
      </c>
      <c r="AN401" s="10">
        <f t="shared" si="42"/>
        <v>34.5</v>
      </c>
      <c r="AO401" s="10">
        <f t="shared" si="42"/>
        <v>24.5</v>
      </c>
      <c r="AP401" s="10">
        <f t="shared" si="42"/>
        <v>19</v>
      </c>
      <c r="AQ401" s="10">
        <f t="shared" si="42"/>
        <v>21.33333</v>
      </c>
      <c r="AR401" s="10">
        <f t="shared" si="42"/>
        <v>27.5</v>
      </c>
      <c r="AS401" s="10">
        <f t="shared" si="42"/>
        <v>27.5</v>
      </c>
      <c r="AT401" s="10">
        <f t="shared" si="42"/>
        <v>23.5</v>
      </c>
      <c r="AU401" s="10">
        <f t="shared" si="42"/>
        <v>17</v>
      </c>
      <c r="AV401" s="10">
        <f t="shared" si="42"/>
        <v>11.5</v>
      </c>
      <c r="AW401" s="10">
        <f t="shared" si="42"/>
        <v>19.5</v>
      </c>
      <c r="AX401" s="10">
        <f t="shared" si="42"/>
        <v>17.25</v>
      </c>
      <c r="AY401" s="10">
        <f t="shared" si="42"/>
        <v>20.66667</v>
      </c>
      <c r="AZ401" s="10">
        <f t="shared" si="42"/>
        <v>18</v>
      </c>
      <c r="BA401" s="10">
        <f t="shared" si="42"/>
        <v>10</v>
      </c>
      <c r="BB401" s="10">
        <f t="shared" si="42"/>
        <v>12.5</v>
      </c>
      <c r="BC401" s="10">
        <f t="shared" si="42"/>
        <v>21.25</v>
      </c>
      <c r="BD401" s="10">
        <f t="shared" si="42"/>
        <v>15.666666999999999</v>
      </c>
      <c r="BE401" s="10">
        <v>0</v>
      </c>
      <c r="BF401" s="10">
        <f t="shared" ref="BF401:BG401" si="43">(BF400*BF398)/(7-BF397)</f>
        <v>22.5</v>
      </c>
      <c r="BG401" s="10">
        <f t="shared" si="43"/>
        <v>15.5</v>
      </c>
      <c r="BH401" s="10">
        <v>0</v>
      </c>
      <c r="BI401" s="10">
        <f t="shared" ref="BI401" si="44">(BI400*BI398)/(7-BI397)</f>
        <v>16</v>
      </c>
    </row>
    <row r="402" spans="3:61" x14ac:dyDescent="0.25">
      <c r="C402" s="3"/>
    </row>
    <row r="403" spans="3:61" x14ac:dyDescent="0.25">
      <c r="C403" s="3"/>
      <c r="I403" s="9" t="s">
        <v>58</v>
      </c>
      <c r="J403" s="8">
        <f>J399-J401</f>
        <v>-1.0833330000000014</v>
      </c>
      <c r="K403" s="8">
        <f t="shared" ref="K403:BI403" si="45">K399-K401</f>
        <v>3.1666700000000017</v>
      </c>
      <c r="L403" s="8">
        <f t="shared" si="45"/>
        <v>10.66667</v>
      </c>
      <c r="M403" s="8">
        <f t="shared" si="45"/>
        <v>2.5999999999999996</v>
      </c>
      <c r="N403" s="8">
        <f t="shared" si="45"/>
        <v>5.0999999999999996</v>
      </c>
      <c r="O403" s="8">
        <f t="shared" si="45"/>
        <v>-1.6666699999999999</v>
      </c>
      <c r="P403" s="8">
        <f t="shared" si="45"/>
        <v>3</v>
      </c>
      <c r="Q403" s="8">
        <f t="shared" si="45"/>
        <v>0</v>
      </c>
      <c r="R403" s="8">
        <f t="shared" si="45"/>
        <v>-3.0833299999999983</v>
      </c>
      <c r="S403" s="8">
        <f t="shared" si="45"/>
        <v>1</v>
      </c>
      <c r="T403" s="8">
        <f t="shared" si="45"/>
        <v>5.0999999999999996</v>
      </c>
      <c r="U403" s="8">
        <f t="shared" si="45"/>
        <v>7.0833300000000001</v>
      </c>
      <c r="V403" s="8">
        <f t="shared" si="45"/>
        <v>5</v>
      </c>
      <c r="W403" s="8">
        <f t="shared" si="45"/>
        <v>2.25</v>
      </c>
      <c r="X403" s="8">
        <f t="shared" si="45"/>
        <v>-3.0833300000000001</v>
      </c>
      <c r="Y403" s="8">
        <f t="shared" si="45"/>
        <v>-3.1666700000000034</v>
      </c>
      <c r="Z403" s="8">
        <f t="shared" si="45"/>
        <v>-44.25</v>
      </c>
      <c r="AA403" s="8">
        <f t="shared" si="45"/>
        <v>18.5</v>
      </c>
      <c r="AB403" s="8">
        <f t="shared" si="45"/>
        <v>-8.75</v>
      </c>
      <c r="AC403" s="8">
        <f t="shared" si="45"/>
        <v>-0.60000000000000142</v>
      </c>
      <c r="AD403" s="8">
        <f t="shared" si="45"/>
        <v>3.6999999999999993</v>
      </c>
      <c r="AE403" s="8">
        <f t="shared" si="45"/>
        <v>-1.8000000000000007</v>
      </c>
      <c r="AF403" s="8">
        <f t="shared" si="45"/>
        <v>-4.1666999999999987</v>
      </c>
      <c r="AG403" s="8">
        <f t="shared" si="45"/>
        <v>-2.3000000000000007</v>
      </c>
      <c r="AH403" s="8">
        <f t="shared" si="45"/>
        <v>45.7</v>
      </c>
      <c r="AI403" s="8">
        <f t="shared" si="45"/>
        <v>28</v>
      </c>
      <c r="AJ403" s="8">
        <f t="shared" si="45"/>
        <v>8.4166699999999999</v>
      </c>
      <c r="AK403" s="8">
        <f t="shared" si="45"/>
        <v>7.75</v>
      </c>
      <c r="AL403" s="8">
        <f t="shared" si="45"/>
        <v>0.60000000000000142</v>
      </c>
      <c r="AM403" s="8">
        <f t="shared" si="45"/>
        <v>8.8333300000000001</v>
      </c>
      <c r="AN403" s="8">
        <f t="shared" si="45"/>
        <v>-9.6999999999999993</v>
      </c>
      <c r="AO403" s="8">
        <f t="shared" si="45"/>
        <v>5.8999999999999986</v>
      </c>
      <c r="AP403" s="8">
        <f t="shared" si="45"/>
        <v>-1.1999999999999993</v>
      </c>
      <c r="AQ403" s="8">
        <f t="shared" si="45"/>
        <v>-2.3333300000000001</v>
      </c>
      <c r="AR403" s="8">
        <f t="shared" si="45"/>
        <v>-3.1000000000000014</v>
      </c>
      <c r="AS403" s="8">
        <f t="shared" si="45"/>
        <v>-3.3000000000000007</v>
      </c>
      <c r="AT403" s="8">
        <f t="shared" si="45"/>
        <v>2.3000000000000007</v>
      </c>
      <c r="AU403" s="8">
        <f t="shared" si="45"/>
        <v>2.3999999999999986</v>
      </c>
      <c r="AV403" s="8">
        <f t="shared" si="45"/>
        <v>5.3000000000000007</v>
      </c>
      <c r="AW403" s="8">
        <f t="shared" si="45"/>
        <v>4.8999999999999986</v>
      </c>
      <c r="AX403" s="8">
        <f t="shared" si="45"/>
        <v>6.0833000000000013</v>
      </c>
      <c r="AY403" s="8">
        <f t="shared" si="45"/>
        <v>-3.4166699999999999</v>
      </c>
      <c r="AZ403" s="8">
        <f t="shared" si="45"/>
        <v>-1.1999999999999993</v>
      </c>
      <c r="BA403" s="8">
        <f t="shared" si="45"/>
        <v>7.3999999999999986</v>
      </c>
      <c r="BB403" s="8">
        <f t="shared" si="45"/>
        <v>1.8333300000000001</v>
      </c>
      <c r="BC403" s="8">
        <f t="shared" si="45"/>
        <v>-7.9166670000000003</v>
      </c>
      <c r="BD403" s="8">
        <f t="shared" si="45"/>
        <v>0.58333300000000143</v>
      </c>
      <c r="BE403" s="8">
        <f t="shared" si="45"/>
        <v>16.143000000000001</v>
      </c>
      <c r="BF403" s="8">
        <f t="shared" si="45"/>
        <v>-6.1000000000000014</v>
      </c>
      <c r="BG403" s="8">
        <f t="shared" si="45"/>
        <v>8.8333329999999997</v>
      </c>
      <c r="BH403" s="8">
        <f t="shared" si="45"/>
        <v>17.57</v>
      </c>
      <c r="BI403" s="8">
        <f t="shared" si="45"/>
        <v>3</v>
      </c>
    </row>
    <row r="404" spans="3:61" x14ac:dyDescent="0.25">
      <c r="C404" s="3"/>
      <c r="I404" t="s">
        <v>59</v>
      </c>
      <c r="J404">
        <f>COUNTIF(J403:BI403,"&gt;0")</f>
        <v>31</v>
      </c>
    </row>
    <row r="405" spans="3:61" x14ac:dyDescent="0.25">
      <c r="C405" s="3"/>
    </row>
    <row r="406" spans="3:61" x14ac:dyDescent="0.25">
      <c r="I406" s="3" t="s">
        <v>60</v>
      </c>
      <c r="J406">
        <f>COUNTIF(J403:BI403, "=0")</f>
        <v>1</v>
      </c>
    </row>
    <row r="408" spans="3:61" x14ac:dyDescent="0.25">
      <c r="I408" t="s">
        <v>58</v>
      </c>
      <c r="J408" s="8">
        <f>IF(OR(J397=0, J398=0), -1000, J399-J401)</f>
        <v>-1.0833330000000014</v>
      </c>
      <c r="K408" s="8">
        <f t="shared" ref="K408:BI408" si="46">IF(OR(K397=0, K398=0), -1000, K399-K401)</f>
        <v>3.1666700000000017</v>
      </c>
      <c r="L408" s="8">
        <f t="shared" si="46"/>
        <v>10.66667</v>
      </c>
      <c r="M408" s="8">
        <f t="shared" si="46"/>
        <v>2.5999999999999996</v>
      </c>
      <c r="N408" s="8">
        <f t="shared" si="46"/>
        <v>5.0999999999999996</v>
      </c>
      <c r="O408" s="8">
        <f t="shared" si="46"/>
        <v>-1.6666699999999999</v>
      </c>
      <c r="P408" s="8">
        <f t="shared" si="46"/>
        <v>3</v>
      </c>
      <c r="Q408" s="8">
        <f t="shared" si="46"/>
        <v>0</v>
      </c>
      <c r="R408" s="8">
        <f t="shared" si="46"/>
        <v>-3.0833299999999983</v>
      </c>
      <c r="S408" s="8">
        <f t="shared" si="46"/>
        <v>1</v>
      </c>
      <c r="T408" s="8">
        <f t="shared" si="46"/>
        <v>5.0999999999999996</v>
      </c>
      <c r="U408" s="8">
        <f t="shared" si="46"/>
        <v>7.0833300000000001</v>
      </c>
      <c r="V408" s="8">
        <f t="shared" si="46"/>
        <v>5</v>
      </c>
      <c r="W408" s="8">
        <f t="shared" si="46"/>
        <v>2.25</v>
      </c>
      <c r="X408" s="8">
        <f t="shared" si="46"/>
        <v>-3.0833300000000001</v>
      </c>
      <c r="Y408" s="8">
        <f t="shared" si="46"/>
        <v>-3.1666700000000034</v>
      </c>
      <c r="Z408" s="8">
        <f t="shared" si="46"/>
        <v>-44.25</v>
      </c>
      <c r="AA408" s="8">
        <f t="shared" si="46"/>
        <v>18.5</v>
      </c>
      <c r="AB408" s="8">
        <f t="shared" si="46"/>
        <v>-8.75</v>
      </c>
      <c r="AC408" s="8">
        <f t="shared" si="46"/>
        <v>-0.60000000000000142</v>
      </c>
      <c r="AD408" s="8">
        <f t="shared" si="46"/>
        <v>3.6999999999999993</v>
      </c>
      <c r="AE408" s="8">
        <f t="shared" si="46"/>
        <v>-1.8000000000000007</v>
      </c>
      <c r="AF408" s="8">
        <f t="shared" si="46"/>
        <v>-4.1666999999999987</v>
      </c>
      <c r="AG408" s="8">
        <f t="shared" si="46"/>
        <v>-2.3000000000000007</v>
      </c>
      <c r="AH408" s="8">
        <f t="shared" si="46"/>
        <v>45.7</v>
      </c>
      <c r="AI408" s="8">
        <f t="shared" si="46"/>
        <v>-1000</v>
      </c>
      <c r="AJ408" s="8">
        <f t="shared" si="46"/>
        <v>8.4166699999999999</v>
      </c>
      <c r="AK408" s="8">
        <f t="shared" si="46"/>
        <v>7.75</v>
      </c>
      <c r="AL408" s="8">
        <f t="shared" si="46"/>
        <v>0.60000000000000142</v>
      </c>
      <c r="AM408" s="8">
        <f t="shared" si="46"/>
        <v>8.8333300000000001</v>
      </c>
      <c r="AN408" s="8">
        <f t="shared" si="46"/>
        <v>-9.6999999999999993</v>
      </c>
      <c r="AO408" s="8">
        <f t="shared" si="46"/>
        <v>5.8999999999999986</v>
      </c>
      <c r="AP408" s="8">
        <f t="shared" si="46"/>
        <v>-1.1999999999999993</v>
      </c>
      <c r="AQ408" s="8">
        <f t="shared" si="46"/>
        <v>-2.3333300000000001</v>
      </c>
      <c r="AR408" s="8">
        <f t="shared" si="46"/>
        <v>-3.1000000000000014</v>
      </c>
      <c r="AS408" s="8">
        <f t="shared" si="46"/>
        <v>-3.3000000000000007</v>
      </c>
      <c r="AT408" s="8">
        <f t="shared" si="46"/>
        <v>2.3000000000000007</v>
      </c>
      <c r="AU408" s="8">
        <f t="shared" si="46"/>
        <v>2.3999999999999986</v>
      </c>
      <c r="AV408" s="8">
        <f t="shared" si="46"/>
        <v>5.3000000000000007</v>
      </c>
      <c r="AW408" s="8">
        <f t="shared" si="46"/>
        <v>4.8999999999999986</v>
      </c>
      <c r="AX408" s="8">
        <f t="shared" si="46"/>
        <v>6.0833000000000013</v>
      </c>
      <c r="AY408" s="8">
        <f t="shared" si="46"/>
        <v>-3.4166699999999999</v>
      </c>
      <c r="AZ408" s="8">
        <f t="shared" si="46"/>
        <v>-1.1999999999999993</v>
      </c>
      <c r="BA408" s="8">
        <f t="shared" si="46"/>
        <v>7.3999999999999986</v>
      </c>
      <c r="BB408" s="8">
        <f t="shared" si="46"/>
        <v>1.8333300000000001</v>
      </c>
      <c r="BC408" s="8">
        <f t="shared" si="46"/>
        <v>-7.9166670000000003</v>
      </c>
      <c r="BD408" s="8">
        <f t="shared" si="46"/>
        <v>0.58333300000000143</v>
      </c>
      <c r="BE408" s="8">
        <f t="shared" si="46"/>
        <v>-1000</v>
      </c>
      <c r="BF408" s="8">
        <f t="shared" si="46"/>
        <v>-6.1000000000000014</v>
      </c>
      <c r="BG408" s="8">
        <f t="shared" si="46"/>
        <v>8.8333329999999997</v>
      </c>
      <c r="BH408" s="8">
        <f t="shared" si="46"/>
        <v>-1000</v>
      </c>
      <c r="BI408" s="8">
        <f t="shared" si="46"/>
        <v>3</v>
      </c>
    </row>
    <row r="409" spans="3:61" x14ac:dyDescent="0.25">
      <c r="I409" t="s">
        <v>59</v>
      </c>
      <c r="J409">
        <f>COUNTIF(J408:BI408,"&gt;0")</f>
        <v>28</v>
      </c>
    </row>
    <row r="411" spans="3:61" x14ac:dyDescent="0.25">
      <c r="I411" t="s">
        <v>61</v>
      </c>
      <c r="J411">
        <f>COUNTIF(J408:BI408, "=-1000")</f>
        <v>3</v>
      </c>
    </row>
    <row r="413" spans="3:61" x14ac:dyDescent="0.25">
      <c r="I413" s="9" t="s">
        <v>62</v>
      </c>
      <c r="J413">
        <f>CORREL(J399:BI399,J401:BI401)</f>
        <v>0.71850510784680599</v>
      </c>
    </row>
    <row r="422" spans="3:21" ht="21" x14ac:dyDescent="0.35">
      <c r="C422" s="2" t="s">
        <v>121</v>
      </c>
      <c r="F422" s="1"/>
    </row>
    <row r="425" spans="3:21" x14ac:dyDescent="0.25">
      <c r="C425" t="s">
        <v>104</v>
      </c>
      <c r="I425" t="s">
        <v>113</v>
      </c>
    </row>
    <row r="427" spans="3:21" x14ac:dyDescent="0.25">
      <c r="C427" s="3" t="s">
        <v>105</v>
      </c>
      <c r="D427" s="3"/>
      <c r="E427" s="3"/>
      <c r="F427" s="3">
        <v>735</v>
      </c>
      <c r="J427" s="1" t="s">
        <v>63</v>
      </c>
      <c r="K427" s="1" t="s">
        <v>64</v>
      </c>
      <c r="L427" s="1" t="s">
        <v>65</v>
      </c>
      <c r="M427" s="1" t="s">
        <v>66</v>
      </c>
      <c r="N427" s="1" t="s">
        <v>67</v>
      </c>
      <c r="O427" s="1" t="s">
        <v>68</v>
      </c>
      <c r="P427" s="1" t="s">
        <v>69</v>
      </c>
      <c r="Q427" s="1" t="s">
        <v>0</v>
      </c>
      <c r="R427" s="1" t="s">
        <v>1</v>
      </c>
      <c r="S427" s="1" t="s">
        <v>70</v>
      </c>
      <c r="T427" s="1" t="s">
        <v>2</v>
      </c>
      <c r="U427" s="1" t="s">
        <v>71</v>
      </c>
    </row>
    <row r="428" spans="3:21" x14ac:dyDescent="0.25">
      <c r="C428" s="3" t="s">
        <v>106</v>
      </c>
      <c r="D428" s="3"/>
      <c r="E428" s="3"/>
      <c r="F428" s="3">
        <v>317</v>
      </c>
      <c r="I428" t="s">
        <v>82</v>
      </c>
      <c r="J428">
        <v>31</v>
      </c>
      <c r="K428">
        <v>28</v>
      </c>
      <c r="L428">
        <v>31</v>
      </c>
      <c r="M428">
        <v>30</v>
      </c>
      <c r="N428">
        <v>31</v>
      </c>
      <c r="O428">
        <v>30</v>
      </c>
      <c r="P428">
        <v>31</v>
      </c>
      <c r="Q428">
        <v>31</v>
      </c>
      <c r="R428">
        <v>30</v>
      </c>
      <c r="S428">
        <v>31</v>
      </c>
      <c r="T428">
        <v>30</v>
      </c>
      <c r="U428">
        <v>31</v>
      </c>
    </row>
    <row r="429" spans="3:21" x14ac:dyDescent="0.25">
      <c r="C429" s="3"/>
      <c r="D429" s="3"/>
      <c r="E429" s="3"/>
      <c r="F429" s="3"/>
      <c r="I429" t="s">
        <v>83</v>
      </c>
      <c r="J429">
        <v>60</v>
      </c>
      <c r="K429">
        <v>44</v>
      </c>
      <c r="L429">
        <v>53</v>
      </c>
      <c r="M429">
        <v>50</v>
      </c>
      <c r="N429">
        <v>56</v>
      </c>
      <c r="O429">
        <v>63</v>
      </c>
      <c r="P429">
        <v>68</v>
      </c>
      <c r="Q429">
        <v>69</v>
      </c>
      <c r="R429">
        <v>69</v>
      </c>
      <c r="S429">
        <v>77</v>
      </c>
      <c r="T429">
        <v>65</v>
      </c>
      <c r="U429">
        <v>61</v>
      </c>
    </row>
    <row r="430" spans="3:21" x14ac:dyDescent="0.25">
      <c r="C430" s="3" t="s">
        <v>107</v>
      </c>
      <c r="D430" s="3"/>
      <c r="E430" s="3"/>
      <c r="F430" s="3">
        <v>834</v>
      </c>
      <c r="I430" t="s">
        <v>84</v>
      </c>
      <c r="J430">
        <v>27</v>
      </c>
      <c r="K430">
        <v>21</v>
      </c>
      <c r="L430">
        <v>25</v>
      </c>
      <c r="M430">
        <v>24</v>
      </c>
      <c r="N430">
        <v>29</v>
      </c>
      <c r="O430">
        <v>26</v>
      </c>
      <c r="P430">
        <v>26</v>
      </c>
      <c r="Q430">
        <v>29</v>
      </c>
      <c r="R430">
        <v>27</v>
      </c>
      <c r="S430">
        <v>29</v>
      </c>
      <c r="T430">
        <v>27</v>
      </c>
      <c r="U430">
        <v>27</v>
      </c>
    </row>
    <row r="431" spans="3:21" x14ac:dyDescent="0.25">
      <c r="C431" s="3" t="s">
        <v>108</v>
      </c>
      <c r="D431" s="3"/>
      <c r="E431" s="3"/>
      <c r="F431" s="3">
        <v>223</v>
      </c>
      <c r="I431" t="s">
        <v>85</v>
      </c>
      <c r="J431">
        <v>23</v>
      </c>
      <c r="K431">
        <v>49</v>
      </c>
      <c r="L431">
        <v>48</v>
      </c>
      <c r="M431">
        <v>41</v>
      </c>
      <c r="N431">
        <v>53</v>
      </c>
      <c r="O431">
        <v>138</v>
      </c>
      <c r="P431">
        <v>71</v>
      </c>
      <c r="Q431">
        <v>91</v>
      </c>
      <c r="R431">
        <v>82</v>
      </c>
      <c r="S431">
        <v>81</v>
      </c>
      <c r="T431">
        <v>80</v>
      </c>
      <c r="U431">
        <v>77</v>
      </c>
    </row>
    <row r="432" spans="3:21" x14ac:dyDescent="0.25">
      <c r="C432" s="3"/>
      <c r="D432" s="3"/>
      <c r="E432" s="3"/>
      <c r="F432" s="3"/>
      <c r="I432" s="3" t="s">
        <v>87</v>
      </c>
      <c r="J432">
        <v>12</v>
      </c>
      <c r="K432">
        <v>15</v>
      </c>
      <c r="L432">
        <v>14</v>
      </c>
      <c r="M432">
        <v>15</v>
      </c>
      <c r="N432">
        <v>20</v>
      </c>
      <c r="O432">
        <v>25</v>
      </c>
      <c r="P432">
        <v>20</v>
      </c>
      <c r="Q432">
        <v>21</v>
      </c>
      <c r="R432">
        <v>22</v>
      </c>
      <c r="S432">
        <v>19</v>
      </c>
      <c r="T432">
        <v>18</v>
      </c>
      <c r="U432">
        <v>22</v>
      </c>
    </row>
    <row r="433" spans="3:21" x14ac:dyDescent="0.25">
      <c r="C433" s="3" t="s">
        <v>109</v>
      </c>
      <c r="D433" s="3"/>
      <c r="E433" s="3"/>
      <c r="F433" s="3">
        <v>223</v>
      </c>
      <c r="I433" s="3" t="s">
        <v>88</v>
      </c>
      <c r="J433">
        <v>16</v>
      </c>
      <c r="K433">
        <v>8</v>
      </c>
      <c r="L433">
        <v>13</v>
      </c>
      <c r="M433">
        <v>12</v>
      </c>
      <c r="N433">
        <v>11</v>
      </c>
      <c r="O433">
        <v>5</v>
      </c>
      <c r="P433">
        <v>9</v>
      </c>
      <c r="Q433">
        <v>9</v>
      </c>
      <c r="R433">
        <v>7</v>
      </c>
      <c r="S433">
        <v>12</v>
      </c>
      <c r="T433">
        <v>10</v>
      </c>
      <c r="U433">
        <v>8</v>
      </c>
    </row>
    <row r="434" spans="3:21" x14ac:dyDescent="0.25">
      <c r="C434" s="3" t="s">
        <v>110</v>
      </c>
      <c r="D434" s="3"/>
      <c r="E434" s="3"/>
      <c r="F434" s="3">
        <v>120</v>
      </c>
      <c r="I434" s="3" t="s">
        <v>79</v>
      </c>
      <c r="J434" s="6">
        <v>2.1666699999999999</v>
      </c>
      <c r="K434" s="6">
        <v>1.73333</v>
      </c>
      <c r="L434" s="6">
        <v>2.214</v>
      </c>
      <c r="M434" s="6">
        <v>1.6666700000000001</v>
      </c>
      <c r="N434" s="6">
        <v>1.65</v>
      </c>
      <c r="O434" s="6">
        <v>2.04</v>
      </c>
      <c r="P434" s="6">
        <v>2.1</v>
      </c>
      <c r="Q434" s="6">
        <v>2.238</v>
      </c>
      <c r="R434" s="6">
        <v>2.4090910000000001</v>
      </c>
      <c r="S434" s="6">
        <v>2.2631579999999998</v>
      </c>
      <c r="T434" s="6">
        <v>2.5</v>
      </c>
      <c r="U434" s="6">
        <v>1.8635999999999999</v>
      </c>
    </row>
    <row r="435" spans="3:21" x14ac:dyDescent="0.25">
      <c r="C435" s="3"/>
      <c r="D435" s="3"/>
      <c r="E435" s="3"/>
      <c r="F435" s="3"/>
      <c r="I435" s="3"/>
      <c r="J435" s="5">
        <v>2.125</v>
      </c>
      <c r="K435" s="5">
        <v>2.25</v>
      </c>
      <c r="L435" s="5">
        <v>1.69</v>
      </c>
      <c r="M435" s="5">
        <v>2.0833300000000001</v>
      </c>
      <c r="N435" s="5">
        <v>2.0909089999999999</v>
      </c>
      <c r="O435" s="5">
        <v>2.4</v>
      </c>
      <c r="P435" s="5">
        <v>2.88889</v>
      </c>
      <c r="Q435" s="5">
        <v>2.4444400000000002</v>
      </c>
      <c r="R435" s="5">
        <v>2.2856999999999998</v>
      </c>
      <c r="S435" s="5">
        <v>2.8333300000000001</v>
      </c>
      <c r="T435" s="5">
        <v>2</v>
      </c>
      <c r="U435" s="5">
        <v>2.5</v>
      </c>
    </row>
    <row r="436" spans="3:21" x14ac:dyDescent="0.25">
      <c r="C436" s="3" t="s">
        <v>111</v>
      </c>
      <c r="D436" s="3"/>
      <c r="E436" s="3"/>
      <c r="F436" s="4">
        <v>2.0762</v>
      </c>
      <c r="I436" s="3" t="s">
        <v>89</v>
      </c>
      <c r="J436" s="6">
        <f t="shared" ref="J436:U436" si="47">(J435*J433)/(J428-J432)</f>
        <v>1.7894736842105263</v>
      </c>
      <c r="K436" s="6">
        <f t="shared" si="47"/>
        <v>1.3846153846153846</v>
      </c>
      <c r="L436" s="6">
        <f t="shared" si="47"/>
        <v>1.2923529411764705</v>
      </c>
      <c r="M436" s="6">
        <f t="shared" si="47"/>
        <v>1.6666640000000001</v>
      </c>
      <c r="N436" s="6">
        <f t="shared" si="47"/>
        <v>2.0909089999999999</v>
      </c>
      <c r="O436" s="6">
        <f t="shared" si="47"/>
        <v>2.4</v>
      </c>
      <c r="P436" s="6">
        <f t="shared" si="47"/>
        <v>2.3636372727272725</v>
      </c>
      <c r="Q436" s="6">
        <f t="shared" si="47"/>
        <v>2.1999960000000001</v>
      </c>
      <c r="R436" s="6">
        <f t="shared" si="47"/>
        <v>1.9999874999999998</v>
      </c>
      <c r="S436" s="6">
        <f t="shared" si="47"/>
        <v>2.8333300000000001</v>
      </c>
      <c r="T436" s="6">
        <f t="shared" si="47"/>
        <v>1.6666666666666667</v>
      </c>
      <c r="U436" s="6">
        <f t="shared" si="47"/>
        <v>2.2222222222222223</v>
      </c>
    </row>
    <row r="437" spans="3:21" x14ac:dyDescent="0.25">
      <c r="C437" s="3" t="s">
        <v>112</v>
      </c>
      <c r="D437" s="3"/>
      <c r="E437" s="3"/>
      <c r="F437" s="4">
        <f>(2.266667*F434)/(365-F433)</f>
        <v>1.9154932394366198</v>
      </c>
      <c r="I437" s="3" t="s">
        <v>90</v>
      </c>
      <c r="J437" s="8">
        <f t="shared" ref="J437:U437" si="48">IF(AND(J432&gt;3, J433&gt;3), J434-J436, -1000)</f>
        <v>0.37719631578947355</v>
      </c>
      <c r="K437" s="8">
        <f t="shared" si="48"/>
        <v>0.34871461538461546</v>
      </c>
      <c r="L437" s="8">
        <f t="shared" si="48"/>
        <v>0.92164705882352949</v>
      </c>
      <c r="M437" s="8">
        <f t="shared" si="48"/>
        <v>5.9999999999504894E-6</v>
      </c>
      <c r="N437" s="8">
        <f t="shared" si="48"/>
        <v>-0.440909</v>
      </c>
      <c r="O437" s="8">
        <f t="shared" si="48"/>
        <v>-0.35999999999999988</v>
      </c>
      <c r="P437" s="8">
        <f t="shared" si="48"/>
        <v>-0.26363727272727244</v>
      </c>
      <c r="Q437" s="8">
        <f t="shared" si="48"/>
        <v>3.8003999999999927E-2</v>
      </c>
      <c r="R437" s="8">
        <f t="shared" si="48"/>
        <v>0.40910350000000029</v>
      </c>
      <c r="S437" s="8">
        <f t="shared" si="48"/>
        <v>-0.57017200000000035</v>
      </c>
      <c r="T437" s="8">
        <f t="shared" si="48"/>
        <v>0.83333333333333326</v>
      </c>
      <c r="U437" s="8">
        <f t="shared" si="48"/>
        <v>-0.3586222222222224</v>
      </c>
    </row>
    <row r="438" spans="3:21" x14ac:dyDescent="0.25">
      <c r="C438" s="3"/>
      <c r="D438" s="3"/>
      <c r="E438" s="3"/>
      <c r="I438" s="3" t="s">
        <v>59</v>
      </c>
      <c r="J438">
        <f>COUNTIF(J437:U437,"&gt;0")</f>
        <v>7</v>
      </c>
    </row>
    <row r="439" spans="3:21" x14ac:dyDescent="0.25">
      <c r="C439" s="3"/>
      <c r="D439" s="3"/>
      <c r="E439" s="3"/>
    </row>
    <row r="442" spans="3:21" x14ac:dyDescent="0.25">
      <c r="I442" t="s">
        <v>114</v>
      </c>
    </row>
    <row r="444" spans="3:21" x14ac:dyDescent="0.25">
      <c r="J444" s="1" t="s">
        <v>72</v>
      </c>
      <c r="K444" s="1" t="s">
        <v>73</v>
      </c>
      <c r="L444" s="1" t="s">
        <v>74</v>
      </c>
      <c r="M444" s="1" t="s">
        <v>75</v>
      </c>
      <c r="N444" s="1" t="s">
        <v>76</v>
      </c>
      <c r="O444" s="1" t="s">
        <v>77</v>
      </c>
      <c r="P444" s="1" t="s">
        <v>78</v>
      </c>
    </row>
    <row r="445" spans="3:21" x14ac:dyDescent="0.25">
      <c r="I445" t="s">
        <v>92</v>
      </c>
      <c r="J445">
        <v>52</v>
      </c>
      <c r="K445">
        <v>53</v>
      </c>
      <c r="L445">
        <v>52</v>
      </c>
      <c r="M445">
        <v>52</v>
      </c>
      <c r="N445">
        <v>52</v>
      </c>
      <c r="O445">
        <v>52</v>
      </c>
      <c r="P445">
        <v>52</v>
      </c>
    </row>
    <row r="446" spans="3:21" x14ac:dyDescent="0.25">
      <c r="I446" t="s">
        <v>91</v>
      </c>
      <c r="J446">
        <v>105</v>
      </c>
      <c r="K446">
        <v>106</v>
      </c>
      <c r="L446">
        <v>95</v>
      </c>
      <c r="M446">
        <v>108</v>
      </c>
      <c r="N446">
        <v>109</v>
      </c>
      <c r="O446">
        <v>119</v>
      </c>
      <c r="P446">
        <v>93</v>
      </c>
    </row>
    <row r="447" spans="3:21" x14ac:dyDescent="0.25">
      <c r="I447" t="s">
        <v>93</v>
      </c>
      <c r="J447">
        <v>46</v>
      </c>
      <c r="K447">
        <v>44</v>
      </c>
      <c r="L447">
        <v>44</v>
      </c>
      <c r="M447">
        <v>46</v>
      </c>
      <c r="N447">
        <v>49</v>
      </c>
      <c r="O447">
        <v>48</v>
      </c>
      <c r="P447">
        <v>40</v>
      </c>
    </row>
    <row r="448" spans="3:21" x14ac:dyDescent="0.25">
      <c r="I448" t="s">
        <v>85</v>
      </c>
      <c r="J448">
        <v>18</v>
      </c>
      <c r="K448">
        <v>46</v>
      </c>
      <c r="L448">
        <v>46</v>
      </c>
      <c r="M448">
        <v>76</v>
      </c>
      <c r="N448">
        <v>296</v>
      </c>
      <c r="O448">
        <v>303</v>
      </c>
      <c r="P448">
        <v>49</v>
      </c>
    </row>
    <row r="449" spans="9:16" x14ac:dyDescent="0.25">
      <c r="I449" s="3" t="s">
        <v>94</v>
      </c>
      <c r="J449">
        <v>14</v>
      </c>
      <c r="K449">
        <v>19</v>
      </c>
      <c r="L449">
        <v>29</v>
      </c>
      <c r="M449">
        <v>37</v>
      </c>
      <c r="N449">
        <v>51</v>
      </c>
      <c r="O449">
        <v>52</v>
      </c>
      <c r="P449">
        <v>21</v>
      </c>
    </row>
    <row r="450" spans="9:16" x14ac:dyDescent="0.25">
      <c r="I450" s="3" t="s">
        <v>95</v>
      </c>
      <c r="J450">
        <v>35</v>
      </c>
      <c r="K450">
        <v>28</v>
      </c>
      <c r="L450">
        <v>21</v>
      </c>
      <c r="M450">
        <v>12</v>
      </c>
      <c r="N450">
        <v>1</v>
      </c>
      <c r="O450">
        <v>0</v>
      </c>
      <c r="P450">
        <v>23</v>
      </c>
    </row>
    <row r="451" spans="9:16" x14ac:dyDescent="0.25">
      <c r="I451" s="3" t="s">
        <v>80</v>
      </c>
      <c r="J451" s="6">
        <v>2.0699999999999998</v>
      </c>
      <c r="K451" s="6">
        <v>1.895</v>
      </c>
      <c r="L451" s="6">
        <v>1.5860000000000001</v>
      </c>
      <c r="M451" s="6">
        <v>2.2703000000000002</v>
      </c>
      <c r="N451" s="6">
        <v>2.0979999999999999</v>
      </c>
      <c r="O451" s="6">
        <v>2.2879999999999998</v>
      </c>
      <c r="P451" s="6">
        <v>2</v>
      </c>
    </row>
    <row r="452" spans="9:16" x14ac:dyDescent="0.25">
      <c r="I452" s="3"/>
      <c r="J452" s="5">
        <v>2.17</v>
      </c>
      <c r="K452" s="5">
        <v>2.5</v>
      </c>
      <c r="L452" s="5">
        <v>2.3332999999999999</v>
      </c>
      <c r="M452" s="5">
        <v>2</v>
      </c>
      <c r="N452" s="5">
        <v>2</v>
      </c>
      <c r="O452" s="5">
        <v>0</v>
      </c>
      <c r="P452" s="5">
        <v>2.2170000000000001</v>
      </c>
    </row>
    <row r="453" spans="9:16" x14ac:dyDescent="0.25">
      <c r="I453" s="3" t="s">
        <v>81</v>
      </c>
      <c r="J453" s="6">
        <f>(J452*J450)/(J445-J449)</f>
        <v>1.9986842105263158</v>
      </c>
      <c r="K453" s="6">
        <f>(K452*K450)/(K445-K449)</f>
        <v>2.0588235294117645</v>
      </c>
      <c r="L453" s="6">
        <f>(L452*L450)/(L445-L449)</f>
        <v>2.130404347826087</v>
      </c>
      <c r="M453" s="6">
        <f>(M452*M450)/(M445-M449)</f>
        <v>1.6</v>
      </c>
      <c r="N453" s="6">
        <f>(N452*N450)/(N445-N449)</f>
        <v>2</v>
      </c>
      <c r="O453" s="6">
        <v>0</v>
      </c>
      <c r="P453" s="6">
        <f>(P452*P450)/(P445-P449)</f>
        <v>1.6448709677419355</v>
      </c>
    </row>
    <row r="454" spans="9:16" x14ac:dyDescent="0.25">
      <c r="I454" s="3" t="s">
        <v>58</v>
      </c>
      <c r="J454" s="8">
        <f>IF(AND(J449&gt;4, J450&gt;4), J451-J453, -1000)</f>
        <v>7.1315789473683999E-2</v>
      </c>
      <c r="K454" s="8">
        <f t="shared" ref="K454:P454" si="49">IF(AND(K449&gt;4, K450&gt;4), K451-K453, -1000)</f>
        <v>-0.16382352941176448</v>
      </c>
      <c r="L454" s="8">
        <f t="shared" si="49"/>
        <v>-0.54440434782608693</v>
      </c>
      <c r="M454" s="8">
        <f t="shared" si="49"/>
        <v>0.67030000000000012</v>
      </c>
      <c r="N454" s="8">
        <f t="shared" si="49"/>
        <v>-1000</v>
      </c>
      <c r="O454" s="8">
        <f t="shared" si="49"/>
        <v>-1000</v>
      </c>
      <c r="P454" s="8">
        <f t="shared" si="49"/>
        <v>0.35512903225806447</v>
      </c>
    </row>
    <row r="455" spans="9:16" x14ac:dyDescent="0.25">
      <c r="I455" s="3" t="s">
        <v>59</v>
      </c>
      <c r="J455">
        <f>COUNTIF(J454:P454,"&gt;0")</f>
        <v>3</v>
      </c>
    </row>
    <row r="459" spans="9:16" x14ac:dyDescent="0.25">
      <c r="I459" t="s">
        <v>115</v>
      </c>
    </row>
    <row r="461" spans="9:16" x14ac:dyDescent="0.25">
      <c r="J461" s="1" t="s">
        <v>72</v>
      </c>
      <c r="K461" s="1" t="s">
        <v>73</v>
      </c>
      <c r="L461" s="1" t="s">
        <v>74</v>
      </c>
      <c r="M461" s="1" t="s">
        <v>75</v>
      </c>
      <c r="N461" s="1" t="s">
        <v>76</v>
      </c>
      <c r="O461" s="1" t="s">
        <v>77</v>
      </c>
      <c r="P461" s="1" t="s">
        <v>78</v>
      </c>
    </row>
    <row r="462" spans="9:16" x14ac:dyDescent="0.25">
      <c r="I462" t="s">
        <v>92</v>
      </c>
      <c r="J462">
        <v>51</v>
      </c>
      <c r="K462">
        <v>50</v>
      </c>
      <c r="L462">
        <v>50</v>
      </c>
      <c r="M462">
        <v>51</v>
      </c>
      <c r="N462">
        <v>51</v>
      </c>
      <c r="O462">
        <v>52</v>
      </c>
      <c r="P462">
        <v>48</v>
      </c>
    </row>
    <row r="463" spans="9:16" x14ac:dyDescent="0.25">
      <c r="I463" t="s">
        <v>91</v>
      </c>
      <c r="J463">
        <v>102</v>
      </c>
      <c r="K463">
        <v>96</v>
      </c>
      <c r="L463">
        <v>91</v>
      </c>
      <c r="M463">
        <v>108</v>
      </c>
      <c r="N463">
        <v>108</v>
      </c>
      <c r="O463">
        <v>119</v>
      </c>
      <c r="P463">
        <v>88</v>
      </c>
    </row>
    <row r="464" spans="9:16" x14ac:dyDescent="0.25">
      <c r="I464" t="s">
        <v>93</v>
      </c>
      <c r="J464">
        <v>45</v>
      </c>
      <c r="K464">
        <v>41</v>
      </c>
      <c r="L464">
        <v>42</v>
      </c>
      <c r="M464">
        <v>46</v>
      </c>
      <c r="N464">
        <v>48</v>
      </c>
      <c r="O464">
        <v>48</v>
      </c>
      <c r="P464">
        <v>38</v>
      </c>
    </row>
    <row r="465" spans="9:61" x14ac:dyDescent="0.25">
      <c r="I465" t="s">
        <v>85</v>
      </c>
      <c r="J465">
        <v>17</v>
      </c>
      <c r="K465">
        <v>22</v>
      </c>
      <c r="L465">
        <v>45</v>
      </c>
      <c r="M465">
        <v>76</v>
      </c>
      <c r="N465">
        <v>282</v>
      </c>
      <c r="O465">
        <v>303</v>
      </c>
      <c r="P465">
        <v>28</v>
      </c>
    </row>
    <row r="466" spans="9:61" x14ac:dyDescent="0.25">
      <c r="I466" s="3" t="s">
        <v>94</v>
      </c>
      <c r="J466">
        <v>13</v>
      </c>
      <c r="K466">
        <v>17</v>
      </c>
      <c r="L466">
        <v>28</v>
      </c>
      <c r="M466">
        <v>37</v>
      </c>
      <c r="N466">
        <v>50</v>
      </c>
      <c r="O466">
        <v>52</v>
      </c>
      <c r="P466">
        <v>19</v>
      </c>
    </row>
    <row r="467" spans="9:61" x14ac:dyDescent="0.25">
      <c r="I467" s="3" t="s">
        <v>95</v>
      </c>
      <c r="J467">
        <v>35</v>
      </c>
      <c r="K467">
        <v>27</v>
      </c>
      <c r="L467">
        <v>20</v>
      </c>
      <c r="M467">
        <v>12</v>
      </c>
      <c r="N467">
        <v>1</v>
      </c>
      <c r="O467">
        <v>0</v>
      </c>
      <c r="P467">
        <v>23</v>
      </c>
    </row>
    <row r="468" spans="9:61" x14ac:dyDescent="0.25">
      <c r="I468" s="3" t="s">
        <v>80</v>
      </c>
      <c r="J468" s="6">
        <v>2</v>
      </c>
      <c r="K468" s="6">
        <v>1.647</v>
      </c>
      <c r="L468" s="6">
        <v>1.907</v>
      </c>
      <c r="M468" s="6">
        <v>2.2703000000000002</v>
      </c>
      <c r="N468" s="6">
        <v>2.12</v>
      </c>
      <c r="O468" s="6">
        <v>2.2885</v>
      </c>
      <c r="P468" s="6">
        <v>1.9470000000000001</v>
      </c>
    </row>
    <row r="469" spans="9:61" x14ac:dyDescent="0.25">
      <c r="I469" s="3"/>
      <c r="J469" s="5">
        <v>2.17</v>
      </c>
      <c r="K469" s="5">
        <v>2.5185</v>
      </c>
      <c r="L469" s="5">
        <v>2.2999999999999998</v>
      </c>
      <c r="M469" s="5">
        <v>2</v>
      </c>
      <c r="N469" s="5">
        <v>2</v>
      </c>
      <c r="O469" s="5">
        <v>0</v>
      </c>
      <c r="P469" s="5">
        <v>2.2170000000000001</v>
      </c>
    </row>
    <row r="470" spans="9:61" x14ac:dyDescent="0.25">
      <c r="I470" s="3" t="s">
        <v>81</v>
      </c>
      <c r="J470" s="6">
        <f>(J469*J467)/(J462-J466)</f>
        <v>1.9986842105263158</v>
      </c>
      <c r="K470" s="6">
        <f>(K469*K467)/(K462-K466)</f>
        <v>2.0605909090909091</v>
      </c>
      <c r="L470" s="6">
        <f>(L469*L467)/(L462-L466)</f>
        <v>2.0909090909090908</v>
      </c>
      <c r="M470" s="6">
        <f>(M469*M467)/(M462-M466)</f>
        <v>1.7142857142857142</v>
      </c>
      <c r="N470" s="6">
        <f>(N469*N467)/(N462-N466)</f>
        <v>2</v>
      </c>
      <c r="O470" s="6">
        <v>0</v>
      </c>
      <c r="P470" s="6">
        <f>(P469*P467)/(P462-P466)</f>
        <v>1.7583103448275863</v>
      </c>
    </row>
    <row r="471" spans="9:61" x14ac:dyDescent="0.25">
      <c r="I471" s="3" t="s">
        <v>58</v>
      </c>
      <c r="J471" s="8">
        <f>IF(AND(J466&gt;4, J467&gt;4), J468-J470, -1000)</f>
        <v>1.3157894736841591E-3</v>
      </c>
      <c r="K471" s="8">
        <f t="shared" ref="K471:P471" si="50">IF(AND(K466&gt;4, K467&gt;4), K468-K470, -1000)</f>
        <v>-0.41359090909090912</v>
      </c>
      <c r="L471" s="8">
        <f t="shared" si="50"/>
        <v>-0.1839090909090908</v>
      </c>
      <c r="M471" s="8">
        <f t="shared" si="50"/>
        <v>0.55601428571428602</v>
      </c>
      <c r="N471" s="8">
        <f t="shared" si="50"/>
        <v>-1000</v>
      </c>
      <c r="O471" s="8">
        <f t="shared" si="50"/>
        <v>-1000</v>
      </c>
      <c r="P471" s="8">
        <f t="shared" si="50"/>
        <v>0.18868965517241376</v>
      </c>
    </row>
    <row r="472" spans="9:61" x14ac:dyDescent="0.25">
      <c r="I472" s="3" t="s">
        <v>59</v>
      </c>
      <c r="J472">
        <f>COUNTIF(J471:P471,"&gt;0")</f>
        <v>3</v>
      </c>
    </row>
    <row r="476" spans="9:61" x14ac:dyDescent="0.25">
      <c r="I476" t="s">
        <v>116</v>
      </c>
    </row>
    <row r="478" spans="9:61" x14ac:dyDescent="0.25">
      <c r="J478" s="9" t="s">
        <v>6</v>
      </c>
      <c r="K478" s="9" t="s">
        <v>7</v>
      </c>
      <c r="L478" s="9" t="s">
        <v>8</v>
      </c>
      <c r="M478" s="9" t="s">
        <v>9</v>
      </c>
      <c r="N478" s="9" t="s">
        <v>10</v>
      </c>
      <c r="O478" s="9" t="s">
        <v>11</v>
      </c>
      <c r="P478" s="9" t="s">
        <v>12</v>
      </c>
      <c r="Q478" s="9" t="s">
        <v>13</v>
      </c>
      <c r="R478" s="9" t="s">
        <v>14</v>
      </c>
      <c r="S478" s="9" t="s">
        <v>15</v>
      </c>
      <c r="T478" s="9" t="s">
        <v>16</v>
      </c>
      <c r="U478" s="9" t="s">
        <v>17</v>
      </c>
      <c r="V478" s="9" t="s">
        <v>18</v>
      </c>
      <c r="W478" s="9" t="s">
        <v>19</v>
      </c>
      <c r="X478" s="9" t="s">
        <v>20</v>
      </c>
      <c r="Y478" s="9" t="s">
        <v>21</v>
      </c>
      <c r="Z478" s="9" t="s">
        <v>22</v>
      </c>
      <c r="AA478" s="9" t="s">
        <v>23</v>
      </c>
      <c r="AB478" s="9" t="s">
        <v>24</v>
      </c>
      <c r="AC478" s="9" t="s">
        <v>25</v>
      </c>
      <c r="AD478" s="9" t="s">
        <v>26</v>
      </c>
      <c r="AE478" s="9" t="s">
        <v>27</v>
      </c>
      <c r="AF478" s="9" t="s">
        <v>28</v>
      </c>
      <c r="AG478" s="9" t="s">
        <v>29</v>
      </c>
      <c r="AH478" s="9" t="s">
        <v>30</v>
      </c>
      <c r="AI478" s="9" t="s">
        <v>31</v>
      </c>
      <c r="AJ478" s="9" t="s">
        <v>32</v>
      </c>
      <c r="AK478" s="9" t="s">
        <v>33</v>
      </c>
      <c r="AL478" s="9" t="s">
        <v>34</v>
      </c>
      <c r="AM478" s="9" t="s">
        <v>35</v>
      </c>
      <c r="AN478" s="9" t="s">
        <v>36</v>
      </c>
      <c r="AO478" s="9" t="s">
        <v>37</v>
      </c>
      <c r="AP478" s="9" t="s">
        <v>38</v>
      </c>
      <c r="AQ478" s="9" t="s">
        <v>39</v>
      </c>
      <c r="AR478" s="9" t="s">
        <v>40</v>
      </c>
      <c r="AS478" s="9" t="s">
        <v>41</v>
      </c>
      <c r="AT478" s="9" t="s">
        <v>42</v>
      </c>
      <c r="AU478" s="9" t="s">
        <v>43</v>
      </c>
      <c r="AV478" s="9" t="s">
        <v>44</v>
      </c>
      <c r="AW478" s="9" t="s">
        <v>45</v>
      </c>
      <c r="AX478" s="9" t="s">
        <v>46</v>
      </c>
      <c r="AY478" s="9" t="s">
        <v>47</v>
      </c>
      <c r="AZ478" s="9" t="s">
        <v>48</v>
      </c>
      <c r="BA478" s="9" t="s">
        <v>49</v>
      </c>
      <c r="BB478" s="9" t="s">
        <v>50</v>
      </c>
      <c r="BC478" s="9" t="s">
        <v>51</v>
      </c>
      <c r="BD478" s="9" t="s">
        <v>52</v>
      </c>
      <c r="BE478" s="9" t="s">
        <v>53</v>
      </c>
      <c r="BF478" s="9" t="s">
        <v>54</v>
      </c>
      <c r="BG478" s="9" t="s">
        <v>55</v>
      </c>
      <c r="BH478" s="9" t="s">
        <v>56</v>
      </c>
      <c r="BI478" s="9" t="s">
        <v>57</v>
      </c>
    </row>
    <row r="479" spans="9:61" x14ac:dyDescent="0.25">
      <c r="I479" t="s">
        <v>83</v>
      </c>
      <c r="J479">
        <v>14</v>
      </c>
      <c r="K479">
        <v>10</v>
      </c>
      <c r="L479">
        <v>17</v>
      </c>
      <c r="M479">
        <v>12</v>
      </c>
      <c r="N479">
        <v>11</v>
      </c>
      <c r="O479">
        <v>9</v>
      </c>
      <c r="P479">
        <v>12</v>
      </c>
      <c r="Q479">
        <v>11</v>
      </c>
      <c r="R479">
        <v>14</v>
      </c>
      <c r="S479">
        <v>16</v>
      </c>
      <c r="T479">
        <v>12</v>
      </c>
      <c r="U479">
        <v>12</v>
      </c>
      <c r="V479">
        <v>7</v>
      </c>
      <c r="W479">
        <v>10</v>
      </c>
      <c r="X479">
        <v>9</v>
      </c>
      <c r="Y479">
        <v>16</v>
      </c>
      <c r="Z479">
        <v>11</v>
      </c>
      <c r="AA479">
        <v>12</v>
      </c>
      <c r="AB479">
        <v>15</v>
      </c>
      <c r="AC479">
        <v>17</v>
      </c>
      <c r="AD479">
        <v>9</v>
      </c>
      <c r="AE479">
        <v>12</v>
      </c>
      <c r="AF479">
        <v>11</v>
      </c>
      <c r="AG479">
        <v>15</v>
      </c>
      <c r="AH479">
        <v>16</v>
      </c>
      <c r="AI479">
        <v>16</v>
      </c>
      <c r="AJ479">
        <v>18</v>
      </c>
      <c r="AK479">
        <v>15</v>
      </c>
      <c r="AL479">
        <v>15</v>
      </c>
      <c r="AM479">
        <v>13</v>
      </c>
      <c r="AN479">
        <v>17</v>
      </c>
      <c r="AO479">
        <v>14</v>
      </c>
      <c r="AP479">
        <v>10</v>
      </c>
      <c r="AQ479">
        <v>21</v>
      </c>
      <c r="AR479">
        <v>17</v>
      </c>
      <c r="AS479">
        <v>15</v>
      </c>
      <c r="AT479">
        <v>20</v>
      </c>
      <c r="AU479">
        <v>15</v>
      </c>
      <c r="AV479">
        <v>12</v>
      </c>
      <c r="AW479">
        <v>19</v>
      </c>
      <c r="AX479">
        <v>20</v>
      </c>
      <c r="AY479">
        <v>20</v>
      </c>
      <c r="AZ479">
        <v>15</v>
      </c>
      <c r="BA479">
        <v>18</v>
      </c>
      <c r="BB479">
        <v>15</v>
      </c>
      <c r="BC479">
        <v>12</v>
      </c>
      <c r="BD479">
        <v>14</v>
      </c>
      <c r="BE479">
        <v>14</v>
      </c>
      <c r="BF479">
        <v>17</v>
      </c>
      <c r="BG479">
        <v>11</v>
      </c>
      <c r="BH479">
        <v>13</v>
      </c>
      <c r="BI479">
        <v>12</v>
      </c>
    </row>
    <row r="480" spans="9:61" x14ac:dyDescent="0.25">
      <c r="I480" t="s">
        <v>84</v>
      </c>
      <c r="J480">
        <v>6</v>
      </c>
      <c r="K480">
        <v>6</v>
      </c>
      <c r="L480">
        <v>6</v>
      </c>
      <c r="M480">
        <v>5</v>
      </c>
      <c r="N480">
        <v>7</v>
      </c>
      <c r="O480">
        <v>4</v>
      </c>
      <c r="P480">
        <v>5</v>
      </c>
      <c r="Q480">
        <v>5</v>
      </c>
      <c r="R480">
        <v>6</v>
      </c>
      <c r="S480">
        <v>7</v>
      </c>
      <c r="T480">
        <v>6</v>
      </c>
      <c r="U480">
        <v>7</v>
      </c>
      <c r="V480">
        <v>3</v>
      </c>
      <c r="W480">
        <v>6</v>
      </c>
      <c r="X480">
        <v>5</v>
      </c>
      <c r="Y480">
        <v>5</v>
      </c>
      <c r="Z480">
        <v>6</v>
      </c>
      <c r="AA480">
        <v>7</v>
      </c>
      <c r="AB480">
        <v>7</v>
      </c>
      <c r="AC480">
        <v>7</v>
      </c>
      <c r="AD480">
        <v>6</v>
      </c>
      <c r="AE480">
        <v>6</v>
      </c>
      <c r="AF480">
        <v>5</v>
      </c>
      <c r="AG480">
        <v>5</v>
      </c>
      <c r="AH480">
        <v>7</v>
      </c>
      <c r="AI480">
        <v>7</v>
      </c>
      <c r="AJ480">
        <v>6</v>
      </c>
      <c r="AK480">
        <v>5</v>
      </c>
      <c r="AL480">
        <v>7</v>
      </c>
      <c r="AM480">
        <v>5</v>
      </c>
      <c r="AN480">
        <v>7</v>
      </c>
      <c r="AO480">
        <v>7</v>
      </c>
      <c r="AP480">
        <v>6</v>
      </c>
      <c r="AQ480">
        <v>6</v>
      </c>
      <c r="AR480">
        <v>7</v>
      </c>
      <c r="AS480">
        <v>6</v>
      </c>
      <c r="AT480">
        <v>6</v>
      </c>
      <c r="AU480">
        <v>7</v>
      </c>
      <c r="AV480">
        <v>6</v>
      </c>
      <c r="AW480">
        <v>7</v>
      </c>
      <c r="AX480">
        <v>7</v>
      </c>
      <c r="AY480">
        <v>7</v>
      </c>
      <c r="AZ480">
        <v>5</v>
      </c>
      <c r="BA480">
        <v>7</v>
      </c>
      <c r="BB480">
        <v>7</v>
      </c>
      <c r="BC480">
        <v>5</v>
      </c>
      <c r="BD480">
        <v>7</v>
      </c>
      <c r="BE480">
        <v>6</v>
      </c>
      <c r="BF480">
        <v>7</v>
      </c>
      <c r="BG480">
        <v>5</v>
      </c>
      <c r="BH480">
        <v>6</v>
      </c>
      <c r="BI480">
        <v>6</v>
      </c>
    </row>
    <row r="481" spans="3:61" x14ac:dyDescent="0.25">
      <c r="I481" t="s">
        <v>85</v>
      </c>
      <c r="J481">
        <v>8</v>
      </c>
      <c r="K481">
        <v>2</v>
      </c>
      <c r="L481">
        <v>7</v>
      </c>
      <c r="M481">
        <v>5</v>
      </c>
      <c r="N481">
        <v>7</v>
      </c>
      <c r="O481">
        <v>11</v>
      </c>
      <c r="P481">
        <v>18</v>
      </c>
      <c r="Q481">
        <v>14</v>
      </c>
      <c r="R481">
        <v>7</v>
      </c>
      <c r="S481">
        <v>20</v>
      </c>
      <c r="T481">
        <v>6</v>
      </c>
      <c r="U481">
        <v>9</v>
      </c>
      <c r="V481">
        <v>8</v>
      </c>
      <c r="W481">
        <v>9</v>
      </c>
      <c r="X481">
        <v>8</v>
      </c>
      <c r="Y481">
        <v>11</v>
      </c>
      <c r="Z481">
        <v>9</v>
      </c>
      <c r="AA481">
        <v>13</v>
      </c>
      <c r="AB481">
        <v>7</v>
      </c>
      <c r="AC481">
        <v>13</v>
      </c>
      <c r="AD481">
        <v>14</v>
      </c>
      <c r="AE481">
        <v>28</v>
      </c>
      <c r="AF481">
        <v>28</v>
      </c>
      <c r="AG481">
        <v>15</v>
      </c>
      <c r="AH481">
        <v>56</v>
      </c>
      <c r="AI481">
        <v>21</v>
      </c>
      <c r="AJ481">
        <v>10</v>
      </c>
      <c r="AK481">
        <v>19</v>
      </c>
      <c r="AL481">
        <v>22</v>
      </c>
      <c r="AM481">
        <v>18</v>
      </c>
      <c r="AN481">
        <v>13</v>
      </c>
      <c r="AO481">
        <v>27</v>
      </c>
      <c r="AP481">
        <v>17</v>
      </c>
      <c r="AQ481">
        <v>10</v>
      </c>
      <c r="AR481">
        <v>27</v>
      </c>
      <c r="AS481">
        <v>23</v>
      </c>
      <c r="AT481">
        <v>21</v>
      </c>
      <c r="AU481">
        <v>19</v>
      </c>
      <c r="AV481">
        <v>17</v>
      </c>
      <c r="AW481">
        <v>18</v>
      </c>
      <c r="AX481">
        <v>17</v>
      </c>
      <c r="AY481">
        <v>16</v>
      </c>
      <c r="AZ481">
        <v>25</v>
      </c>
      <c r="BA481">
        <v>18</v>
      </c>
      <c r="BB481">
        <v>14</v>
      </c>
      <c r="BC481">
        <v>16</v>
      </c>
      <c r="BD481">
        <v>19</v>
      </c>
      <c r="BE481">
        <v>20</v>
      </c>
      <c r="BF481">
        <v>12</v>
      </c>
      <c r="BG481">
        <v>8</v>
      </c>
      <c r="BH481">
        <v>23</v>
      </c>
      <c r="BI481">
        <v>8</v>
      </c>
    </row>
    <row r="482" spans="3:61" x14ac:dyDescent="0.25">
      <c r="I482" s="3" t="s">
        <v>87</v>
      </c>
      <c r="J482">
        <v>4</v>
      </c>
      <c r="K482">
        <v>1</v>
      </c>
      <c r="L482">
        <v>3</v>
      </c>
      <c r="M482">
        <v>2</v>
      </c>
      <c r="N482">
        <v>5</v>
      </c>
      <c r="O482">
        <v>3</v>
      </c>
      <c r="P482">
        <v>5</v>
      </c>
      <c r="Q482">
        <v>3</v>
      </c>
      <c r="R482">
        <v>4</v>
      </c>
      <c r="S482">
        <v>2</v>
      </c>
      <c r="T482">
        <v>2</v>
      </c>
      <c r="U482">
        <v>3</v>
      </c>
      <c r="V482">
        <v>5</v>
      </c>
      <c r="W482">
        <v>3</v>
      </c>
      <c r="X482">
        <v>3</v>
      </c>
      <c r="Y482">
        <v>4</v>
      </c>
      <c r="Z482">
        <v>3</v>
      </c>
      <c r="AA482">
        <v>6</v>
      </c>
      <c r="AB482">
        <v>3</v>
      </c>
      <c r="AC482">
        <v>5</v>
      </c>
      <c r="AD482">
        <v>5</v>
      </c>
      <c r="AE482">
        <v>5</v>
      </c>
      <c r="AF482">
        <v>6</v>
      </c>
      <c r="AG482">
        <v>5</v>
      </c>
      <c r="AH482">
        <v>5</v>
      </c>
      <c r="AI482">
        <v>7</v>
      </c>
      <c r="AJ482">
        <v>3</v>
      </c>
      <c r="AK482">
        <v>4</v>
      </c>
      <c r="AL482">
        <v>5</v>
      </c>
      <c r="AM482">
        <v>6</v>
      </c>
      <c r="AN482">
        <v>5</v>
      </c>
      <c r="AO482">
        <v>5</v>
      </c>
      <c r="AP482">
        <v>5</v>
      </c>
      <c r="AQ482">
        <v>4</v>
      </c>
      <c r="AR482">
        <v>5</v>
      </c>
      <c r="AS482">
        <v>5</v>
      </c>
      <c r="AT482">
        <v>5</v>
      </c>
      <c r="AU482">
        <v>5</v>
      </c>
      <c r="AV482">
        <v>5</v>
      </c>
      <c r="AW482">
        <v>5</v>
      </c>
      <c r="AX482">
        <v>3</v>
      </c>
      <c r="AY482">
        <v>4</v>
      </c>
      <c r="AZ482">
        <v>5</v>
      </c>
      <c r="BA482">
        <v>5</v>
      </c>
      <c r="BB482">
        <v>3</v>
      </c>
      <c r="BC482">
        <v>3</v>
      </c>
      <c r="BD482">
        <v>4</v>
      </c>
      <c r="BE482">
        <v>7</v>
      </c>
      <c r="BF482">
        <v>5</v>
      </c>
      <c r="BG482">
        <v>3</v>
      </c>
      <c r="BH482">
        <v>7</v>
      </c>
      <c r="BI482">
        <v>4</v>
      </c>
    </row>
    <row r="483" spans="3:61" x14ac:dyDescent="0.25">
      <c r="C483" s="3"/>
      <c r="I483" s="3" t="s">
        <v>88</v>
      </c>
      <c r="J483">
        <v>3</v>
      </c>
      <c r="K483">
        <v>5</v>
      </c>
      <c r="L483">
        <v>4</v>
      </c>
      <c r="M483">
        <v>3</v>
      </c>
      <c r="N483">
        <v>2</v>
      </c>
      <c r="O483">
        <v>1</v>
      </c>
      <c r="P483">
        <v>2</v>
      </c>
      <c r="Q483">
        <v>2</v>
      </c>
      <c r="R483">
        <v>2</v>
      </c>
      <c r="S483">
        <v>5</v>
      </c>
      <c r="T483">
        <v>4</v>
      </c>
      <c r="U483">
        <v>4</v>
      </c>
      <c r="V483">
        <v>0</v>
      </c>
      <c r="W483">
        <v>4</v>
      </c>
      <c r="X483">
        <v>2</v>
      </c>
      <c r="Y483">
        <v>2</v>
      </c>
      <c r="Z483">
        <v>4</v>
      </c>
      <c r="AA483">
        <v>1</v>
      </c>
      <c r="AB483">
        <v>4</v>
      </c>
      <c r="AC483">
        <v>2</v>
      </c>
      <c r="AD483">
        <v>2</v>
      </c>
      <c r="AE483">
        <v>2</v>
      </c>
      <c r="AF483">
        <v>1</v>
      </c>
      <c r="AG483">
        <v>2</v>
      </c>
      <c r="AH483">
        <v>2</v>
      </c>
      <c r="AI483">
        <v>0</v>
      </c>
      <c r="AJ483">
        <v>4</v>
      </c>
      <c r="AK483">
        <v>2</v>
      </c>
      <c r="AL483">
        <v>2</v>
      </c>
      <c r="AM483">
        <v>0</v>
      </c>
      <c r="AN483">
        <v>2</v>
      </c>
      <c r="AO483">
        <v>2</v>
      </c>
      <c r="AP483">
        <v>2</v>
      </c>
      <c r="AQ483">
        <v>2</v>
      </c>
      <c r="AR483">
        <v>2</v>
      </c>
      <c r="AS483">
        <v>2</v>
      </c>
      <c r="AT483">
        <v>2</v>
      </c>
      <c r="AU483">
        <v>2</v>
      </c>
      <c r="AV483">
        <v>1</v>
      </c>
      <c r="AW483">
        <v>2</v>
      </c>
      <c r="AX483">
        <v>4</v>
      </c>
      <c r="AY483">
        <v>3</v>
      </c>
      <c r="AZ483">
        <v>2</v>
      </c>
      <c r="BA483">
        <v>2</v>
      </c>
      <c r="BB483">
        <v>4</v>
      </c>
      <c r="BC483">
        <v>2</v>
      </c>
      <c r="BD483">
        <v>3</v>
      </c>
      <c r="BE483">
        <v>0</v>
      </c>
      <c r="BF483">
        <v>2</v>
      </c>
      <c r="BG483">
        <v>4</v>
      </c>
      <c r="BH483">
        <v>0</v>
      </c>
      <c r="BI483">
        <v>2</v>
      </c>
    </row>
    <row r="484" spans="3:61" x14ac:dyDescent="0.25">
      <c r="C484" s="3"/>
      <c r="I484" s="3" t="s">
        <v>80</v>
      </c>
      <c r="J484" s="10">
        <v>2</v>
      </c>
      <c r="K484" s="10">
        <v>1</v>
      </c>
      <c r="L484" s="10">
        <v>2</v>
      </c>
      <c r="M484" s="10">
        <v>2.5</v>
      </c>
      <c r="N484" s="10">
        <v>1.8</v>
      </c>
      <c r="O484" s="10">
        <v>2.6666699999999999</v>
      </c>
      <c r="P484" s="10">
        <v>0.8</v>
      </c>
      <c r="Q484" s="10">
        <v>2</v>
      </c>
      <c r="R484" s="10">
        <v>2.75</v>
      </c>
      <c r="S484" s="10">
        <v>2.5</v>
      </c>
      <c r="T484" s="10">
        <v>3</v>
      </c>
      <c r="U484" s="10">
        <v>2.3333300000000001</v>
      </c>
      <c r="V484" s="10">
        <v>1.4</v>
      </c>
      <c r="W484" s="10">
        <v>1</v>
      </c>
      <c r="X484" s="10">
        <v>1.6666700000000001</v>
      </c>
      <c r="Y484" s="10">
        <v>2.25</v>
      </c>
      <c r="Z484" s="10">
        <v>1.3333299999999999</v>
      </c>
      <c r="AA484" s="10">
        <v>1.6666669999999999</v>
      </c>
      <c r="AB484" s="10">
        <v>1.6666700000000001</v>
      </c>
      <c r="AC484" s="10">
        <v>2.4</v>
      </c>
      <c r="AD484" s="10">
        <v>1.2</v>
      </c>
      <c r="AE484" s="10">
        <v>1.8</v>
      </c>
      <c r="AF484" s="10">
        <v>1.6666700000000001</v>
      </c>
      <c r="AG484" s="10">
        <v>1.4</v>
      </c>
      <c r="AH484" s="10">
        <v>2.6</v>
      </c>
      <c r="AI484" s="10">
        <v>2.2856999999999998</v>
      </c>
      <c r="AJ484" s="10">
        <v>1.6666700000000001</v>
      </c>
      <c r="AK484" s="10">
        <v>2.25</v>
      </c>
      <c r="AL484" s="10">
        <v>2</v>
      </c>
      <c r="AM484" s="10">
        <v>2.1666669999999999</v>
      </c>
      <c r="AN484" s="10">
        <v>2.6</v>
      </c>
      <c r="AO484" s="10">
        <v>2</v>
      </c>
      <c r="AP484" s="10">
        <v>1.4</v>
      </c>
      <c r="AQ484" s="10">
        <v>3.25</v>
      </c>
      <c r="AR484" s="10">
        <v>2.4</v>
      </c>
      <c r="AS484" s="10">
        <v>1.8</v>
      </c>
      <c r="AT484" s="10">
        <v>2.8</v>
      </c>
      <c r="AU484" s="10">
        <v>2.4</v>
      </c>
      <c r="AV484" s="10">
        <v>2.2000000000000002</v>
      </c>
      <c r="AW484" s="10">
        <v>2.8</v>
      </c>
      <c r="AX484" s="10">
        <v>3</v>
      </c>
      <c r="AY484" s="10">
        <v>3</v>
      </c>
      <c r="AZ484" s="10">
        <v>1.2</v>
      </c>
      <c r="BA484" s="10">
        <v>3.2</v>
      </c>
      <c r="BB484" s="10">
        <v>2.6666699999999999</v>
      </c>
      <c r="BC484" s="10">
        <v>1.6666700000000001</v>
      </c>
      <c r="BD484" s="10">
        <v>2.25</v>
      </c>
      <c r="BE484" s="10">
        <v>2</v>
      </c>
      <c r="BF484" s="10">
        <v>2.4</v>
      </c>
      <c r="BG484" s="10">
        <v>0.33329999999999999</v>
      </c>
      <c r="BH484" s="10">
        <v>1.857</v>
      </c>
      <c r="BI484" s="10">
        <v>1.75</v>
      </c>
    </row>
    <row r="485" spans="3:61" x14ac:dyDescent="0.25">
      <c r="C485" s="3"/>
      <c r="J485" s="8">
        <v>2</v>
      </c>
      <c r="K485" s="8">
        <v>1.8</v>
      </c>
      <c r="L485" s="8">
        <v>2.75</v>
      </c>
      <c r="M485" s="8">
        <v>2.3333300000000001</v>
      </c>
      <c r="N485" s="8">
        <v>1</v>
      </c>
      <c r="O485" s="8">
        <v>1</v>
      </c>
      <c r="P485" s="8">
        <v>4</v>
      </c>
      <c r="Q485" s="8">
        <v>2.25</v>
      </c>
      <c r="R485" s="8">
        <v>1.5</v>
      </c>
      <c r="S485" s="8">
        <v>2.2000000000000002</v>
      </c>
      <c r="T485" s="8">
        <v>1.5</v>
      </c>
      <c r="U485" s="8">
        <v>1.25</v>
      </c>
      <c r="V485" s="8">
        <v>0</v>
      </c>
      <c r="W485" s="8">
        <v>1.75</v>
      </c>
      <c r="X485" s="8">
        <v>2</v>
      </c>
      <c r="Y485" s="8">
        <v>3.5</v>
      </c>
      <c r="Z485" s="8">
        <v>1.75</v>
      </c>
      <c r="AA485" s="8">
        <v>2</v>
      </c>
      <c r="AB485" s="8">
        <v>2.5</v>
      </c>
      <c r="AC485" s="8">
        <v>2.5</v>
      </c>
      <c r="AD485" s="8">
        <v>1.5</v>
      </c>
      <c r="AE485" s="8">
        <v>1.5</v>
      </c>
      <c r="AF485" s="8">
        <v>1</v>
      </c>
      <c r="AG485" s="8">
        <v>4</v>
      </c>
      <c r="AH485" s="8">
        <v>1.5</v>
      </c>
      <c r="AI485" s="8">
        <v>0</v>
      </c>
      <c r="AJ485" s="8">
        <v>3.25</v>
      </c>
      <c r="AK485" s="8">
        <v>3</v>
      </c>
      <c r="AL485" s="8">
        <v>2.5</v>
      </c>
      <c r="AM485" s="8">
        <v>0</v>
      </c>
      <c r="AN485" s="8">
        <v>2</v>
      </c>
      <c r="AO485" s="8">
        <v>2</v>
      </c>
      <c r="AP485" s="8">
        <v>1.5</v>
      </c>
      <c r="AQ485" s="8">
        <v>4</v>
      </c>
      <c r="AR485" s="8">
        <v>2.5</v>
      </c>
      <c r="AS485" s="8">
        <v>3</v>
      </c>
      <c r="AT485" s="8">
        <v>3</v>
      </c>
      <c r="AU485" s="8">
        <v>1.5</v>
      </c>
      <c r="AV485" s="8">
        <v>1</v>
      </c>
      <c r="AW485" s="8">
        <v>2.5</v>
      </c>
      <c r="AX485" s="8">
        <v>2.75</v>
      </c>
      <c r="AY485" s="8">
        <v>2.6666699999999999</v>
      </c>
      <c r="AZ485" s="8">
        <v>4.5</v>
      </c>
      <c r="BA485" s="8">
        <v>1</v>
      </c>
      <c r="BB485" s="8">
        <v>1.75</v>
      </c>
      <c r="BC485" s="8">
        <v>3.5</v>
      </c>
      <c r="BD485" s="8">
        <v>1.6666700000000001</v>
      </c>
      <c r="BE485" s="8">
        <v>0</v>
      </c>
      <c r="BF485" s="8">
        <v>2.5</v>
      </c>
      <c r="BG485" s="8">
        <v>2.5</v>
      </c>
      <c r="BH485" s="8">
        <v>0</v>
      </c>
      <c r="BI485" s="8">
        <v>2.5</v>
      </c>
    </row>
    <row r="486" spans="3:61" x14ac:dyDescent="0.25">
      <c r="C486" s="3"/>
      <c r="I486" s="3" t="s">
        <v>81</v>
      </c>
      <c r="J486" s="10">
        <f>(J485*J483)/(7-J482)</f>
        <v>2</v>
      </c>
      <c r="K486" s="10">
        <f t="shared" ref="K486:U486" si="51">(K485*K483)/(7-K482)</f>
        <v>1.5</v>
      </c>
      <c r="L486" s="10">
        <f t="shared" si="51"/>
        <v>2.75</v>
      </c>
      <c r="M486" s="10">
        <f t="shared" si="51"/>
        <v>1.3999980000000001</v>
      </c>
      <c r="N486" s="10">
        <f t="shared" si="51"/>
        <v>1</v>
      </c>
      <c r="O486" s="10">
        <f t="shared" si="51"/>
        <v>0.25</v>
      </c>
      <c r="P486" s="10">
        <f t="shared" si="51"/>
        <v>4</v>
      </c>
      <c r="Q486" s="10">
        <f t="shared" si="51"/>
        <v>1.125</v>
      </c>
      <c r="R486" s="10">
        <f t="shared" si="51"/>
        <v>1</v>
      </c>
      <c r="S486" s="10">
        <f t="shared" si="51"/>
        <v>2.2000000000000002</v>
      </c>
      <c r="T486" s="10">
        <f t="shared" si="51"/>
        <v>1.2</v>
      </c>
      <c r="U486" s="10">
        <f t="shared" si="51"/>
        <v>1.25</v>
      </c>
      <c r="V486" s="10">
        <f>(V485*V483)/(7-V482)</f>
        <v>0</v>
      </c>
      <c r="W486" s="10">
        <f t="shared" ref="W486:AH486" si="52">(W485*W483)/(7-W482)</f>
        <v>1.75</v>
      </c>
      <c r="X486" s="10">
        <f t="shared" si="52"/>
        <v>1</v>
      </c>
      <c r="Y486" s="10">
        <f t="shared" si="52"/>
        <v>2.3333333333333335</v>
      </c>
      <c r="Z486" s="10">
        <f t="shared" si="52"/>
        <v>1.75</v>
      </c>
      <c r="AA486" s="10">
        <f t="shared" si="52"/>
        <v>2</v>
      </c>
      <c r="AB486" s="10">
        <f t="shared" si="52"/>
        <v>2.5</v>
      </c>
      <c r="AC486" s="10">
        <f t="shared" si="52"/>
        <v>2.5</v>
      </c>
      <c r="AD486" s="10">
        <f t="shared" si="52"/>
        <v>1.5</v>
      </c>
      <c r="AE486" s="10">
        <f t="shared" si="52"/>
        <v>1.5</v>
      </c>
      <c r="AF486" s="10">
        <f t="shared" si="52"/>
        <v>1</v>
      </c>
      <c r="AG486" s="10">
        <f t="shared" si="52"/>
        <v>4</v>
      </c>
      <c r="AH486" s="10">
        <f t="shared" si="52"/>
        <v>1.5</v>
      </c>
      <c r="AI486" s="10">
        <v>0</v>
      </c>
      <c r="AJ486" s="10">
        <f t="shared" ref="AJ486:BD486" si="53">(AJ485*AJ483)/(7-AJ482)</f>
        <v>3.25</v>
      </c>
      <c r="AK486" s="10">
        <f t="shared" si="53"/>
        <v>2</v>
      </c>
      <c r="AL486" s="10">
        <f t="shared" si="53"/>
        <v>2.5</v>
      </c>
      <c r="AM486" s="10">
        <f t="shared" si="53"/>
        <v>0</v>
      </c>
      <c r="AN486" s="10">
        <f t="shared" si="53"/>
        <v>2</v>
      </c>
      <c r="AO486" s="10">
        <f t="shared" si="53"/>
        <v>2</v>
      </c>
      <c r="AP486" s="10">
        <f t="shared" si="53"/>
        <v>1.5</v>
      </c>
      <c r="AQ486" s="10">
        <f t="shared" si="53"/>
        <v>2.6666666666666665</v>
      </c>
      <c r="AR486" s="10">
        <f t="shared" si="53"/>
        <v>2.5</v>
      </c>
      <c r="AS486" s="10">
        <f t="shared" si="53"/>
        <v>3</v>
      </c>
      <c r="AT486" s="10">
        <f t="shared" si="53"/>
        <v>3</v>
      </c>
      <c r="AU486" s="10">
        <f t="shared" si="53"/>
        <v>1.5</v>
      </c>
      <c r="AV486" s="10">
        <f t="shared" si="53"/>
        <v>0.5</v>
      </c>
      <c r="AW486" s="10">
        <f t="shared" si="53"/>
        <v>2.5</v>
      </c>
      <c r="AX486" s="10">
        <f t="shared" si="53"/>
        <v>2.75</v>
      </c>
      <c r="AY486" s="10">
        <f t="shared" si="53"/>
        <v>2.6666699999999999</v>
      </c>
      <c r="AZ486" s="10">
        <f t="shared" si="53"/>
        <v>4.5</v>
      </c>
      <c r="BA486" s="10">
        <f t="shared" si="53"/>
        <v>1</v>
      </c>
      <c r="BB486" s="10">
        <f t="shared" si="53"/>
        <v>1.75</v>
      </c>
      <c r="BC486" s="10">
        <f t="shared" si="53"/>
        <v>1.75</v>
      </c>
      <c r="BD486" s="10">
        <f t="shared" si="53"/>
        <v>1.6666700000000001</v>
      </c>
      <c r="BE486" s="10">
        <v>0</v>
      </c>
      <c r="BF486" s="10">
        <f t="shared" ref="BF486:BG486" si="54">(BF485*BF483)/(7-BF482)</f>
        <v>2.5</v>
      </c>
      <c r="BG486" s="10">
        <f t="shared" si="54"/>
        <v>2.5</v>
      </c>
      <c r="BH486" s="10">
        <v>0</v>
      </c>
      <c r="BI486" s="10">
        <f t="shared" ref="BI486" si="55">(BI485*BI483)/(7-BI482)</f>
        <v>1.6666666666666667</v>
      </c>
    </row>
    <row r="487" spans="3:61" x14ac:dyDescent="0.25">
      <c r="C487" s="3"/>
    </row>
    <row r="488" spans="3:61" x14ac:dyDescent="0.25">
      <c r="C488" s="3"/>
      <c r="I488" s="9" t="s">
        <v>58</v>
      </c>
      <c r="J488" s="8">
        <f>J484-J486</f>
        <v>0</v>
      </c>
      <c r="K488" s="8">
        <f t="shared" ref="K488:BI488" si="56">K484-K486</f>
        <v>-0.5</v>
      </c>
      <c r="L488" s="8">
        <f t="shared" si="56"/>
        <v>-0.75</v>
      </c>
      <c r="M488" s="8">
        <f t="shared" si="56"/>
        <v>1.1000019999999999</v>
      </c>
      <c r="N488" s="8">
        <f t="shared" si="56"/>
        <v>0.8</v>
      </c>
      <c r="O488" s="8">
        <f t="shared" si="56"/>
        <v>2.4166699999999999</v>
      </c>
      <c r="P488" s="8">
        <f t="shared" si="56"/>
        <v>-3.2</v>
      </c>
      <c r="Q488" s="8">
        <f t="shared" si="56"/>
        <v>0.875</v>
      </c>
      <c r="R488" s="8">
        <f t="shared" si="56"/>
        <v>1.75</v>
      </c>
      <c r="S488" s="8">
        <f t="shared" si="56"/>
        <v>0.29999999999999982</v>
      </c>
      <c r="T488" s="8">
        <f t="shared" si="56"/>
        <v>1.8</v>
      </c>
      <c r="U488" s="8">
        <f t="shared" si="56"/>
        <v>1.0833300000000001</v>
      </c>
      <c r="V488" s="8">
        <f t="shared" si="56"/>
        <v>1.4</v>
      </c>
      <c r="W488" s="8">
        <f t="shared" si="56"/>
        <v>-0.75</v>
      </c>
      <c r="X488" s="8">
        <f t="shared" si="56"/>
        <v>0.6666700000000001</v>
      </c>
      <c r="Y488" s="8">
        <f t="shared" si="56"/>
        <v>-8.3333333333333481E-2</v>
      </c>
      <c r="Z488" s="8">
        <f t="shared" si="56"/>
        <v>-0.4166700000000001</v>
      </c>
      <c r="AA488" s="8">
        <f t="shared" si="56"/>
        <v>-0.3333330000000001</v>
      </c>
      <c r="AB488" s="8">
        <f t="shared" si="56"/>
        <v>-0.8333299999999999</v>
      </c>
      <c r="AC488" s="8">
        <f t="shared" si="56"/>
        <v>-0.10000000000000009</v>
      </c>
      <c r="AD488" s="8">
        <f t="shared" si="56"/>
        <v>-0.30000000000000004</v>
      </c>
      <c r="AE488" s="8">
        <f t="shared" si="56"/>
        <v>0.30000000000000004</v>
      </c>
      <c r="AF488" s="8">
        <f t="shared" si="56"/>
        <v>0.6666700000000001</v>
      </c>
      <c r="AG488" s="8">
        <f t="shared" si="56"/>
        <v>-2.6</v>
      </c>
      <c r="AH488" s="8">
        <f t="shared" si="56"/>
        <v>1.1000000000000001</v>
      </c>
      <c r="AI488" s="8">
        <f t="shared" si="56"/>
        <v>2.2856999999999998</v>
      </c>
      <c r="AJ488" s="8">
        <f t="shared" si="56"/>
        <v>-1.5833299999999999</v>
      </c>
      <c r="AK488" s="8">
        <f t="shared" si="56"/>
        <v>0.25</v>
      </c>
      <c r="AL488" s="8">
        <f t="shared" si="56"/>
        <v>-0.5</v>
      </c>
      <c r="AM488" s="8">
        <f t="shared" si="56"/>
        <v>2.1666669999999999</v>
      </c>
      <c r="AN488" s="8">
        <f t="shared" si="56"/>
        <v>0.60000000000000009</v>
      </c>
      <c r="AO488" s="8">
        <f t="shared" si="56"/>
        <v>0</v>
      </c>
      <c r="AP488" s="8">
        <f t="shared" si="56"/>
        <v>-0.10000000000000009</v>
      </c>
      <c r="AQ488" s="8">
        <f t="shared" si="56"/>
        <v>0.58333333333333348</v>
      </c>
      <c r="AR488" s="8">
        <f t="shared" si="56"/>
        <v>-0.10000000000000009</v>
      </c>
      <c r="AS488" s="8">
        <f t="shared" si="56"/>
        <v>-1.2</v>
      </c>
      <c r="AT488" s="8">
        <f t="shared" si="56"/>
        <v>-0.20000000000000018</v>
      </c>
      <c r="AU488" s="8">
        <f t="shared" si="56"/>
        <v>0.89999999999999991</v>
      </c>
      <c r="AV488" s="8">
        <f t="shared" si="56"/>
        <v>1.7000000000000002</v>
      </c>
      <c r="AW488" s="8">
        <f t="shared" si="56"/>
        <v>0.29999999999999982</v>
      </c>
      <c r="AX488" s="8">
        <f t="shared" si="56"/>
        <v>0.25</v>
      </c>
      <c r="AY488" s="8">
        <f t="shared" si="56"/>
        <v>0.33333000000000013</v>
      </c>
      <c r="AZ488" s="8">
        <f t="shared" si="56"/>
        <v>-3.3</v>
      </c>
      <c r="BA488" s="8">
        <f t="shared" si="56"/>
        <v>2.2000000000000002</v>
      </c>
      <c r="BB488" s="8">
        <f t="shared" si="56"/>
        <v>0.91666999999999987</v>
      </c>
      <c r="BC488" s="8">
        <f t="shared" si="56"/>
        <v>-8.3329999999999904E-2</v>
      </c>
      <c r="BD488" s="8">
        <f t="shared" si="56"/>
        <v>0.5833299999999999</v>
      </c>
      <c r="BE488" s="8">
        <f t="shared" si="56"/>
        <v>2</v>
      </c>
      <c r="BF488" s="8">
        <f t="shared" si="56"/>
        <v>-0.10000000000000009</v>
      </c>
      <c r="BG488" s="8">
        <f t="shared" si="56"/>
        <v>-2.1667000000000001</v>
      </c>
      <c r="BH488" s="8">
        <f t="shared" si="56"/>
        <v>1.857</v>
      </c>
      <c r="BI488" s="8">
        <f t="shared" si="56"/>
        <v>8.3333333333333259E-2</v>
      </c>
    </row>
    <row r="489" spans="3:61" x14ac:dyDescent="0.25">
      <c r="C489" s="3"/>
      <c r="I489" t="s">
        <v>59</v>
      </c>
      <c r="J489">
        <f>COUNTIF(J488:BI488,"&gt;0")</f>
        <v>29</v>
      </c>
    </row>
    <row r="490" spans="3:61" x14ac:dyDescent="0.25">
      <c r="C490" s="3"/>
    </row>
    <row r="491" spans="3:61" x14ac:dyDescent="0.25">
      <c r="I491" s="3" t="s">
        <v>60</v>
      </c>
      <c r="J491">
        <f>COUNTIF(J488:BI488, "=0")</f>
        <v>2</v>
      </c>
    </row>
    <row r="493" spans="3:61" x14ac:dyDescent="0.25">
      <c r="I493" t="s">
        <v>58</v>
      </c>
      <c r="J493" s="8">
        <f>IF(OR(J482=0, J483=0), -1000, J484-J486)</f>
        <v>0</v>
      </c>
      <c r="K493" s="8">
        <f t="shared" ref="K493:BI493" si="57">IF(OR(K482=0, K483=0), -1000, K484-K486)</f>
        <v>-0.5</v>
      </c>
      <c r="L493" s="8">
        <f t="shared" si="57"/>
        <v>-0.75</v>
      </c>
      <c r="M493" s="8">
        <f t="shared" si="57"/>
        <v>1.1000019999999999</v>
      </c>
      <c r="N493" s="8">
        <f t="shared" si="57"/>
        <v>0.8</v>
      </c>
      <c r="O493" s="8">
        <f t="shared" si="57"/>
        <v>2.4166699999999999</v>
      </c>
      <c r="P493" s="8">
        <f t="shared" si="57"/>
        <v>-3.2</v>
      </c>
      <c r="Q493" s="8">
        <f t="shared" si="57"/>
        <v>0.875</v>
      </c>
      <c r="R493" s="8">
        <f t="shared" si="57"/>
        <v>1.75</v>
      </c>
      <c r="S493" s="8">
        <f t="shared" si="57"/>
        <v>0.29999999999999982</v>
      </c>
      <c r="T493" s="8">
        <f t="shared" si="57"/>
        <v>1.8</v>
      </c>
      <c r="U493" s="8">
        <f t="shared" si="57"/>
        <v>1.0833300000000001</v>
      </c>
      <c r="V493" s="8">
        <f t="shared" si="57"/>
        <v>-1000</v>
      </c>
      <c r="W493" s="8">
        <f t="shared" si="57"/>
        <v>-0.75</v>
      </c>
      <c r="X493" s="8">
        <f t="shared" si="57"/>
        <v>0.6666700000000001</v>
      </c>
      <c r="Y493" s="8">
        <f t="shared" si="57"/>
        <v>-8.3333333333333481E-2</v>
      </c>
      <c r="Z493" s="8">
        <f t="shared" si="57"/>
        <v>-0.4166700000000001</v>
      </c>
      <c r="AA493" s="8">
        <f t="shared" si="57"/>
        <v>-0.3333330000000001</v>
      </c>
      <c r="AB493" s="8">
        <f t="shared" si="57"/>
        <v>-0.8333299999999999</v>
      </c>
      <c r="AC493" s="8">
        <f t="shared" si="57"/>
        <v>-0.10000000000000009</v>
      </c>
      <c r="AD493" s="8">
        <f t="shared" si="57"/>
        <v>-0.30000000000000004</v>
      </c>
      <c r="AE493" s="8">
        <f t="shared" si="57"/>
        <v>0.30000000000000004</v>
      </c>
      <c r="AF493" s="8">
        <f t="shared" si="57"/>
        <v>0.6666700000000001</v>
      </c>
      <c r="AG493" s="8">
        <f t="shared" si="57"/>
        <v>-2.6</v>
      </c>
      <c r="AH493" s="8">
        <f t="shared" si="57"/>
        <v>1.1000000000000001</v>
      </c>
      <c r="AI493" s="8">
        <f t="shared" si="57"/>
        <v>-1000</v>
      </c>
      <c r="AJ493" s="8">
        <f t="shared" si="57"/>
        <v>-1.5833299999999999</v>
      </c>
      <c r="AK493" s="8">
        <f t="shared" si="57"/>
        <v>0.25</v>
      </c>
      <c r="AL493" s="8">
        <f t="shared" si="57"/>
        <v>-0.5</v>
      </c>
      <c r="AM493" s="8">
        <f t="shared" si="57"/>
        <v>-1000</v>
      </c>
      <c r="AN493" s="8">
        <f t="shared" si="57"/>
        <v>0.60000000000000009</v>
      </c>
      <c r="AO493" s="8">
        <f t="shared" si="57"/>
        <v>0</v>
      </c>
      <c r="AP493" s="8">
        <f t="shared" si="57"/>
        <v>-0.10000000000000009</v>
      </c>
      <c r="AQ493" s="8">
        <f t="shared" si="57"/>
        <v>0.58333333333333348</v>
      </c>
      <c r="AR493" s="8">
        <f t="shared" si="57"/>
        <v>-0.10000000000000009</v>
      </c>
      <c r="AS493" s="8">
        <f t="shared" si="57"/>
        <v>-1.2</v>
      </c>
      <c r="AT493" s="8">
        <f t="shared" si="57"/>
        <v>-0.20000000000000018</v>
      </c>
      <c r="AU493" s="8">
        <f t="shared" si="57"/>
        <v>0.89999999999999991</v>
      </c>
      <c r="AV493" s="8">
        <f t="shared" si="57"/>
        <v>1.7000000000000002</v>
      </c>
      <c r="AW493" s="8">
        <f t="shared" si="57"/>
        <v>0.29999999999999982</v>
      </c>
      <c r="AX493" s="8">
        <f t="shared" si="57"/>
        <v>0.25</v>
      </c>
      <c r="AY493" s="8">
        <f t="shared" si="57"/>
        <v>0.33333000000000013</v>
      </c>
      <c r="AZ493" s="8">
        <f t="shared" si="57"/>
        <v>-3.3</v>
      </c>
      <c r="BA493" s="8">
        <f t="shared" si="57"/>
        <v>2.2000000000000002</v>
      </c>
      <c r="BB493" s="8">
        <f t="shared" si="57"/>
        <v>0.91666999999999987</v>
      </c>
      <c r="BC493" s="8">
        <f t="shared" si="57"/>
        <v>-8.3329999999999904E-2</v>
      </c>
      <c r="BD493" s="8">
        <f t="shared" si="57"/>
        <v>0.5833299999999999</v>
      </c>
      <c r="BE493" s="8">
        <f t="shared" si="57"/>
        <v>-1000</v>
      </c>
      <c r="BF493" s="8">
        <f t="shared" si="57"/>
        <v>-0.10000000000000009</v>
      </c>
      <c r="BG493" s="8">
        <f t="shared" si="57"/>
        <v>-2.1667000000000001</v>
      </c>
      <c r="BH493" s="8">
        <f t="shared" si="57"/>
        <v>-1000</v>
      </c>
      <c r="BI493" s="8">
        <f t="shared" si="57"/>
        <v>8.3333333333333259E-2</v>
      </c>
    </row>
    <row r="494" spans="3:61" x14ac:dyDescent="0.25">
      <c r="I494" t="s">
        <v>59</v>
      </c>
      <c r="J494">
        <f>COUNTIF(J493:BI493,"&gt;0,9")</f>
        <v>9</v>
      </c>
    </row>
    <row r="496" spans="3:61" x14ac:dyDescent="0.25">
      <c r="I496" t="s">
        <v>61</v>
      </c>
      <c r="J496">
        <f>COUNTIF(J493:BI493, "=-1000")</f>
        <v>5</v>
      </c>
    </row>
    <row r="498" spans="9:10" x14ac:dyDescent="0.25">
      <c r="I498" s="9" t="s">
        <v>62</v>
      </c>
      <c r="J498">
        <f>CORREL(J484:BI484,J486:BI486)</f>
        <v>-0.1387310368916051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0"/>
  <sheetViews>
    <sheetView tabSelected="1" workbookViewId="0">
      <selection activeCell="D8" sqref="D8:I10"/>
    </sheetView>
  </sheetViews>
  <sheetFormatPr defaultRowHeight="15" x14ac:dyDescent="0.25"/>
  <sheetData>
    <row r="4" spans="3:9" x14ac:dyDescent="0.25">
      <c r="C4" t="s">
        <v>101</v>
      </c>
    </row>
    <row r="7" spans="3:9" x14ac:dyDescent="0.25">
      <c r="D7" t="s">
        <v>100</v>
      </c>
      <c r="E7" t="s">
        <v>96</v>
      </c>
      <c r="F7" t="s">
        <v>97</v>
      </c>
      <c r="G7" t="s">
        <v>98</v>
      </c>
      <c r="H7" t="s">
        <v>99</v>
      </c>
      <c r="I7" t="s">
        <v>102</v>
      </c>
    </row>
    <row r="8" spans="3:9" x14ac:dyDescent="0.25">
      <c r="C8">
        <v>2011</v>
      </c>
      <c r="D8">
        <v>0.19088982907978358</v>
      </c>
      <c r="E8">
        <v>0.30953794393946277</v>
      </c>
      <c r="F8">
        <v>0.45235670873414119</v>
      </c>
      <c r="G8">
        <v>4.8628696848671472E-2</v>
      </c>
      <c r="H8">
        <v>0.89228377970946271</v>
      </c>
      <c r="I8">
        <v>1.6936030930861979E-3</v>
      </c>
    </row>
    <row r="9" spans="3:9" x14ac:dyDescent="0.25">
      <c r="C9">
        <v>2012</v>
      </c>
      <c r="D9">
        <v>0.25917590843298322</v>
      </c>
      <c r="E9">
        <v>0.27687141448485791</v>
      </c>
      <c r="F9">
        <v>5.2549872154043581E-2</v>
      </c>
      <c r="G9">
        <v>4.5909912049012229E-2</v>
      </c>
      <c r="H9">
        <v>0.59122664557326832</v>
      </c>
      <c r="I9">
        <v>0.16281994141198525</v>
      </c>
    </row>
    <row r="10" spans="3:9" x14ac:dyDescent="0.25">
      <c r="C10">
        <v>2013</v>
      </c>
      <c r="D10">
        <v>0.25813641269433646</v>
      </c>
      <c r="E10">
        <v>0.15465043058007896</v>
      </c>
      <c r="F10">
        <v>1.2209900891735384E-2</v>
      </c>
      <c r="G10">
        <v>-0.16471138163922844</v>
      </c>
      <c r="H10">
        <v>0.71850510784680599</v>
      </c>
      <c r="I10">
        <v>-0.1387310368916051</v>
      </c>
    </row>
  </sheetData>
  <conditionalFormatting sqref="D8:I1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2011</vt:lpstr>
      <vt:lpstr>2012</vt:lpstr>
      <vt:lpstr>2013s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Visbek</dc:creator>
  <cp:lastModifiedBy>Vladimir Visbek</cp:lastModifiedBy>
  <dcterms:created xsi:type="dcterms:W3CDTF">2017-04-14T10:18:11Z</dcterms:created>
  <dcterms:modified xsi:type="dcterms:W3CDTF">2017-05-18T11:50:49Z</dcterms:modified>
</cp:coreProperties>
</file>